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d.docs.live.net/e3e7aef22fcb0780/Documentos/DOCUMENTOS TIAGO/ESTUDOS E TREINAMENTOS/CURSOS - PRATICOS/REFORMA TRIBUTÁRIA/CURSO - PANORAMA DA REFORMA TRIBUTÁRIA NA PRÁTICA/"/>
    </mc:Choice>
  </mc:AlternateContent>
  <xr:revisionPtr revIDLastSave="3350" documentId="8_{6F58F2CD-153B-4B07-BF29-439AEBC8F983}" xr6:coauthVersionLast="47" xr6:coauthVersionMax="47" xr10:uidLastSave="{BADA26F1-0D25-4A96-A2C8-14B74E2D9412}"/>
  <bookViews>
    <workbookView xWindow="-120" yWindow="-120" windowWidth="20730" windowHeight="11160" tabRatio="666" activeTab="1" xr2:uid="{00000000-000D-0000-FFFF-FFFF00000000}"/>
  </bookViews>
  <sheets>
    <sheet name="ECONOMIA LOCAL" sheetId="15" r:id="rId1"/>
    <sheet name="FORMAÇÃO DE PREÇO" sheetId="37" r:id="rId2"/>
    <sheet name="Planilha3" sheetId="34" r:id="rId3"/>
    <sheet name="LINHA DO TEMPO 1" sheetId="32" r:id="rId4"/>
    <sheet name="LINHA DO TEMPO 2" sheetId="17" r:id="rId5"/>
    <sheet name="Planilha5" sheetId="36" r:id="rId6"/>
    <sheet name="Planilha4" sheetId="35" r:id="rId7"/>
    <sheet name="Planilha2" sheetId="33" r:id="rId8"/>
    <sheet name="Planilha1" sheetId="31" r:id="rId9"/>
    <sheet name="MÉTODO DE APRENDIZADO" sheetId="13" r:id="rId10"/>
    <sheet name="OBJETIVO DO ENCONTRO" sheetId="18" r:id="rId11"/>
    <sheet name="PILARES  DA PRECIFICAÇÃO" sheetId="25" r:id="rId12"/>
    <sheet name="RATING CASO PRÁTICO" sheetId="22" r:id="rId13"/>
    <sheet name="PRÁTICA 1º - MONOFÁSIA" sheetId="21" r:id="rId14"/>
    <sheet name="PRÁTICA 2º OPER. MISTA" sheetId="23" r:id="rId15"/>
    <sheet name="PRÁTICA 3º SN" sheetId="28" r:id="rId16"/>
    <sheet name="TABELA SN - COMERCIO" sheetId="29" r:id="rId17"/>
    <sheet name="TABELA SN - SERVIÇO" sheetId="30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7" l="1"/>
  <c r="D23" i="37" s="1"/>
  <c r="C26" i="15"/>
  <c r="C14" i="15"/>
  <c r="E90" i="21"/>
  <c r="E89" i="21"/>
  <c r="E61" i="28"/>
  <c r="E53" i="28"/>
  <c r="A82" i="28"/>
  <c r="C73" i="28"/>
  <c r="C74" i="28"/>
  <c r="C76" i="28"/>
  <c r="C77" i="28"/>
  <c r="C78" i="28"/>
  <c r="C80" i="28"/>
  <c r="C72" i="28"/>
  <c r="C66" i="28"/>
  <c r="C68" i="28"/>
  <c r="C65" i="28"/>
  <c r="C60" i="28"/>
  <c r="E78" i="28"/>
  <c r="E77" i="28"/>
  <c r="E76" i="28"/>
  <c r="E74" i="28"/>
  <c r="D159" i="30"/>
  <c r="F158" i="30"/>
  <c r="F147" i="30"/>
  <c r="G147" i="30" s="1"/>
  <c r="F146" i="30"/>
  <c r="G146" i="30" s="1"/>
  <c r="F162" i="30" s="1"/>
  <c r="F145" i="30"/>
  <c r="G145" i="30" s="1"/>
  <c r="F144" i="30"/>
  <c r="G144" i="30" s="1"/>
  <c r="B160" i="30" s="1"/>
  <c r="F143" i="30"/>
  <c r="G143" i="30" s="1"/>
  <c r="F142" i="30"/>
  <c r="G142" i="30" s="1"/>
  <c r="D136" i="30"/>
  <c r="F131" i="30"/>
  <c r="B131" i="30"/>
  <c r="F120" i="30"/>
  <c r="G120" i="30" s="1"/>
  <c r="F119" i="30"/>
  <c r="G119" i="30" s="1"/>
  <c r="F118" i="30"/>
  <c r="G118" i="30" s="1"/>
  <c r="F117" i="30"/>
  <c r="G117" i="30" s="1"/>
  <c r="F116" i="30"/>
  <c r="G116" i="30" s="1"/>
  <c r="D132" i="30" s="1"/>
  <c r="F115" i="30"/>
  <c r="G115" i="30" s="1"/>
  <c r="E107" i="30"/>
  <c r="D107" i="30"/>
  <c r="F93" i="30"/>
  <c r="G93" i="30" s="1"/>
  <c r="G92" i="30"/>
  <c r="B108" i="30" s="1"/>
  <c r="F92" i="30"/>
  <c r="F91" i="30"/>
  <c r="G91" i="30" s="1"/>
  <c r="F90" i="30"/>
  <c r="G90" i="30" s="1"/>
  <c r="F89" i="30"/>
  <c r="G89" i="30" s="1"/>
  <c r="D105" i="30" s="1"/>
  <c r="F88" i="30"/>
  <c r="G88" i="30" s="1"/>
  <c r="E82" i="30"/>
  <c r="D80" i="30"/>
  <c r="F66" i="30"/>
  <c r="G66" i="30" s="1"/>
  <c r="F65" i="30"/>
  <c r="G65" i="30" s="1"/>
  <c r="F64" i="30"/>
  <c r="G64" i="30" s="1"/>
  <c r="E80" i="30" s="1"/>
  <c r="F63" i="30"/>
  <c r="G63" i="30" s="1"/>
  <c r="F62" i="30"/>
  <c r="G62" i="30" s="1"/>
  <c r="F61" i="30"/>
  <c r="G61" i="30" s="1"/>
  <c r="E55" i="30"/>
  <c r="D55" i="30"/>
  <c r="D51" i="30"/>
  <c r="F39" i="30"/>
  <c r="G39" i="30" s="1"/>
  <c r="F38" i="30"/>
  <c r="G38" i="30" s="1"/>
  <c r="F37" i="30"/>
  <c r="G37" i="30" s="1"/>
  <c r="D53" i="30" s="1"/>
  <c r="F36" i="30"/>
  <c r="G36" i="30" s="1"/>
  <c r="F35" i="30"/>
  <c r="G35" i="30" s="1"/>
  <c r="G34" i="30"/>
  <c r="F50" i="30" s="1"/>
  <c r="F34" i="30"/>
  <c r="E26" i="30"/>
  <c r="D24" i="30"/>
  <c r="F12" i="30"/>
  <c r="G12" i="30" s="1"/>
  <c r="E28" i="30" s="1"/>
  <c r="F11" i="30"/>
  <c r="G11" i="30" s="1"/>
  <c r="F10" i="30"/>
  <c r="G10" i="30" s="1"/>
  <c r="G9" i="30"/>
  <c r="F9" i="30"/>
  <c r="F8" i="30"/>
  <c r="G8" i="30" s="1"/>
  <c r="F7" i="30"/>
  <c r="G7" i="30" s="1"/>
  <c r="D24" i="37" l="1"/>
  <c r="D25" i="37"/>
  <c r="D26" i="37" s="1"/>
  <c r="E79" i="30"/>
  <c r="D79" i="30"/>
  <c r="F79" i="30"/>
  <c r="C79" i="30"/>
  <c r="B79" i="30"/>
  <c r="G79" i="30"/>
  <c r="E54" i="30"/>
  <c r="D54" i="30"/>
  <c r="G54" i="30"/>
  <c r="C54" i="30"/>
  <c r="F54" i="30"/>
  <c r="B54" i="30"/>
  <c r="E27" i="30"/>
  <c r="D27" i="30"/>
  <c r="F27" i="30"/>
  <c r="B27" i="30"/>
  <c r="G27" i="30"/>
  <c r="C27" i="30"/>
  <c r="E106" i="30"/>
  <c r="D106" i="30"/>
  <c r="G106" i="30"/>
  <c r="F106" i="30"/>
  <c r="C106" i="30"/>
  <c r="B106" i="30"/>
  <c r="E77" i="30"/>
  <c r="D77" i="30"/>
  <c r="B77" i="30"/>
  <c r="F77" i="30"/>
  <c r="G77" i="30"/>
  <c r="C77" i="30"/>
  <c r="E81" i="30"/>
  <c r="D81" i="30"/>
  <c r="B81" i="30"/>
  <c r="F81" i="30"/>
  <c r="C81" i="30"/>
  <c r="G81" i="30"/>
  <c r="E104" i="30"/>
  <c r="D104" i="30"/>
  <c r="C104" i="30"/>
  <c r="G104" i="30"/>
  <c r="F104" i="30"/>
  <c r="B104" i="30"/>
  <c r="E23" i="30"/>
  <c r="D23" i="30"/>
  <c r="F23" i="30"/>
  <c r="G23" i="30"/>
  <c r="C23" i="30"/>
  <c r="B23" i="30"/>
  <c r="E52" i="30"/>
  <c r="D52" i="30"/>
  <c r="C52" i="30"/>
  <c r="F52" i="30"/>
  <c r="B52" i="30"/>
  <c r="G52" i="30"/>
  <c r="E25" i="30"/>
  <c r="D25" i="30"/>
  <c r="C25" i="30"/>
  <c r="G78" i="30"/>
  <c r="C78" i="30"/>
  <c r="F78" i="30"/>
  <c r="B78" i="30"/>
  <c r="F108" i="30"/>
  <c r="F25" i="30"/>
  <c r="D28" i="30"/>
  <c r="C50" i="30"/>
  <c r="G109" i="30"/>
  <c r="C109" i="30"/>
  <c r="E109" i="30"/>
  <c r="F109" i="30"/>
  <c r="B109" i="30"/>
  <c r="D109" i="30"/>
  <c r="E158" i="30"/>
  <c r="G158" i="30"/>
  <c r="D158" i="30"/>
  <c r="C158" i="30"/>
  <c r="G24" i="30"/>
  <c r="C24" i="30"/>
  <c r="F24" i="30"/>
  <c r="B24" i="30"/>
  <c r="E24" i="30"/>
  <c r="G25" i="30"/>
  <c r="G82" i="30"/>
  <c r="C82" i="30"/>
  <c r="F82" i="30"/>
  <c r="B82" i="30"/>
  <c r="G107" i="30"/>
  <c r="C107" i="30"/>
  <c r="F107" i="30"/>
  <c r="B107" i="30"/>
  <c r="E131" i="30"/>
  <c r="C131" i="30"/>
  <c r="D131" i="30"/>
  <c r="G131" i="30"/>
  <c r="E135" i="30"/>
  <c r="G135" i="30"/>
  <c r="C135" i="30"/>
  <c r="D135" i="30"/>
  <c r="B135" i="30"/>
  <c r="G159" i="30"/>
  <c r="C159" i="30"/>
  <c r="F159" i="30"/>
  <c r="B159" i="30"/>
  <c r="E159" i="30"/>
  <c r="G163" i="30"/>
  <c r="C163" i="30"/>
  <c r="E163" i="30"/>
  <c r="F163" i="30"/>
  <c r="B163" i="30"/>
  <c r="G28" i="30"/>
  <c r="C28" i="30"/>
  <c r="F28" i="30"/>
  <c r="B28" i="30"/>
  <c r="E50" i="30"/>
  <c r="D50" i="30"/>
  <c r="G53" i="30"/>
  <c r="C53" i="30"/>
  <c r="F53" i="30"/>
  <c r="B53" i="30"/>
  <c r="B50" i="30"/>
  <c r="E78" i="30"/>
  <c r="E108" i="30"/>
  <c r="D108" i="30"/>
  <c r="G108" i="30"/>
  <c r="E133" i="30"/>
  <c r="G133" i="30"/>
  <c r="D133" i="30"/>
  <c r="C133" i="30"/>
  <c r="F133" i="30"/>
  <c r="G161" i="30"/>
  <c r="C161" i="30"/>
  <c r="E161" i="30"/>
  <c r="F161" i="30"/>
  <c r="B161" i="30"/>
  <c r="D161" i="30"/>
  <c r="G26" i="30"/>
  <c r="C26" i="30"/>
  <c r="F26" i="30"/>
  <c r="B26" i="30"/>
  <c r="G51" i="30"/>
  <c r="C51" i="30"/>
  <c r="F51" i="30"/>
  <c r="B51" i="30"/>
  <c r="E51" i="30"/>
  <c r="G134" i="30"/>
  <c r="C134" i="30"/>
  <c r="F134" i="30"/>
  <c r="B134" i="30"/>
  <c r="E134" i="30"/>
  <c r="D134" i="30"/>
  <c r="E162" i="30"/>
  <c r="D162" i="30"/>
  <c r="G162" i="30"/>
  <c r="C162" i="30"/>
  <c r="B162" i="30"/>
  <c r="B25" i="30"/>
  <c r="D26" i="30"/>
  <c r="G55" i="30"/>
  <c r="C55" i="30"/>
  <c r="F55" i="30"/>
  <c r="B55" i="30"/>
  <c r="G50" i="30"/>
  <c r="E53" i="30"/>
  <c r="G80" i="30"/>
  <c r="C80" i="30"/>
  <c r="F80" i="30"/>
  <c r="B80" i="30"/>
  <c r="D78" i="30"/>
  <c r="D82" i="30"/>
  <c r="G105" i="30"/>
  <c r="C105" i="30"/>
  <c r="F105" i="30"/>
  <c r="B105" i="30"/>
  <c r="E105" i="30"/>
  <c r="C108" i="30"/>
  <c r="G132" i="30"/>
  <c r="C132" i="30"/>
  <c r="E132" i="30"/>
  <c r="F132" i="30"/>
  <c r="B132" i="30"/>
  <c r="G136" i="30"/>
  <c r="C136" i="30"/>
  <c r="F136" i="30"/>
  <c r="B136" i="30"/>
  <c r="E136" i="30"/>
  <c r="B133" i="30"/>
  <c r="F135" i="30"/>
  <c r="E160" i="30"/>
  <c r="C160" i="30"/>
  <c r="D160" i="30"/>
  <c r="G160" i="30"/>
  <c r="B158" i="30"/>
  <c r="F160" i="30"/>
  <c r="D163" i="30"/>
  <c r="F74" i="28" l="1"/>
  <c r="F79" i="28"/>
  <c r="G76" i="28"/>
  <c r="G77" i="28"/>
  <c r="G78" i="28"/>
  <c r="G80" i="28"/>
  <c r="F76" i="28"/>
  <c r="F77" i="28"/>
  <c r="F78" i="28"/>
  <c r="F80" i="28"/>
  <c r="E73" i="28"/>
  <c r="F73" i="28" s="1"/>
  <c r="G72" i="28"/>
  <c r="E72" i="28"/>
  <c r="F72" i="28" s="1"/>
  <c r="E69" i="28"/>
  <c r="F69" i="28" s="1"/>
  <c r="G69" i="28" s="1"/>
  <c r="E66" i="28"/>
  <c r="G66" i="28" s="1"/>
  <c r="E65" i="28"/>
  <c r="F65" i="28" s="1"/>
  <c r="F147" i="29"/>
  <c r="G147" i="29" s="1"/>
  <c r="F146" i="29"/>
  <c r="G146" i="29" s="1"/>
  <c r="F145" i="29"/>
  <c r="G145" i="29" s="1"/>
  <c r="F144" i="29"/>
  <c r="G144" i="29" s="1"/>
  <c r="F143" i="29"/>
  <c r="G143" i="29" s="1"/>
  <c r="F142" i="29"/>
  <c r="G142" i="29" s="1"/>
  <c r="F120" i="29"/>
  <c r="G120" i="29" s="1"/>
  <c r="F119" i="29"/>
  <c r="G119" i="29" s="1"/>
  <c r="F118" i="29"/>
  <c r="G118" i="29" s="1"/>
  <c r="F117" i="29"/>
  <c r="G117" i="29" s="1"/>
  <c r="F116" i="29"/>
  <c r="G116" i="29" s="1"/>
  <c r="F115" i="29"/>
  <c r="G115" i="29" s="1"/>
  <c r="F93" i="29"/>
  <c r="G93" i="29" s="1"/>
  <c r="F92" i="29"/>
  <c r="G92" i="29" s="1"/>
  <c r="F91" i="29"/>
  <c r="G91" i="29" s="1"/>
  <c r="F90" i="29"/>
  <c r="G90" i="29" s="1"/>
  <c r="F89" i="29"/>
  <c r="G89" i="29" s="1"/>
  <c r="F88" i="29"/>
  <c r="G88" i="29" s="1"/>
  <c r="F104" i="29" s="1"/>
  <c r="F66" i="29"/>
  <c r="G66" i="29" s="1"/>
  <c r="F65" i="29"/>
  <c r="G65" i="29" s="1"/>
  <c r="F64" i="29"/>
  <c r="G64" i="29" s="1"/>
  <c r="F63" i="29"/>
  <c r="G63" i="29" s="1"/>
  <c r="B79" i="29" s="1"/>
  <c r="F62" i="29"/>
  <c r="G62" i="29" s="1"/>
  <c r="D78" i="29" s="1"/>
  <c r="F61" i="29"/>
  <c r="G61" i="29" s="1"/>
  <c r="B77" i="29" s="1"/>
  <c r="F39" i="29"/>
  <c r="G39" i="29" s="1"/>
  <c r="F38" i="29"/>
  <c r="G38" i="29" s="1"/>
  <c r="F37" i="29"/>
  <c r="G37" i="29" s="1"/>
  <c r="B53" i="29" s="1"/>
  <c r="F36" i="29"/>
  <c r="G36" i="29" s="1"/>
  <c r="F35" i="29"/>
  <c r="G35" i="29" s="1"/>
  <c r="F51" i="29" s="1"/>
  <c r="F34" i="29"/>
  <c r="G34" i="29" s="1"/>
  <c r="D50" i="29" s="1"/>
  <c r="F12" i="29"/>
  <c r="G12" i="29" s="1"/>
  <c r="F28" i="29" s="1"/>
  <c r="F11" i="29"/>
  <c r="G11" i="29" s="1"/>
  <c r="F10" i="29"/>
  <c r="G10" i="29" s="1"/>
  <c r="B26" i="29" s="1"/>
  <c r="F9" i="29"/>
  <c r="G9" i="29" s="1"/>
  <c r="D25" i="29" s="1"/>
  <c r="F8" i="29"/>
  <c r="G8" i="29" s="1"/>
  <c r="F7" i="29"/>
  <c r="G7" i="29" s="1"/>
  <c r="D23" i="29" s="1"/>
  <c r="G73" i="28" l="1"/>
  <c r="G74" i="28"/>
  <c r="F66" i="28"/>
  <c r="G65" i="28"/>
  <c r="B28" i="29"/>
  <c r="E81" i="29"/>
  <c r="D81" i="29"/>
  <c r="G81" i="29"/>
  <c r="C81" i="29"/>
  <c r="E131" i="29"/>
  <c r="F131" i="29"/>
  <c r="D131" i="29"/>
  <c r="B131" i="29"/>
  <c r="G131" i="29"/>
  <c r="C131" i="29"/>
  <c r="G25" i="29"/>
  <c r="C25" i="29"/>
  <c r="F25" i="29"/>
  <c r="B25" i="29"/>
  <c r="E25" i="29"/>
  <c r="E53" i="29"/>
  <c r="D53" i="29"/>
  <c r="G53" i="29"/>
  <c r="C53" i="29"/>
  <c r="B51" i="29"/>
  <c r="F53" i="29"/>
  <c r="G78" i="29"/>
  <c r="C78" i="29"/>
  <c r="F78" i="29"/>
  <c r="B78" i="29"/>
  <c r="E78" i="29"/>
  <c r="G82" i="29"/>
  <c r="C82" i="29"/>
  <c r="F82" i="29"/>
  <c r="B82" i="29"/>
  <c r="E82" i="29"/>
  <c r="F81" i="29"/>
  <c r="E106" i="29"/>
  <c r="B106" i="29"/>
  <c r="D106" i="29"/>
  <c r="F106" i="29"/>
  <c r="G106" i="29"/>
  <c r="C106" i="29"/>
  <c r="B104" i="29"/>
  <c r="G132" i="29"/>
  <c r="C132" i="29"/>
  <c r="F132" i="29"/>
  <c r="B132" i="29"/>
  <c r="E132" i="29"/>
  <c r="D132" i="29"/>
  <c r="G136" i="29"/>
  <c r="C136" i="29"/>
  <c r="F136" i="29"/>
  <c r="B136" i="29"/>
  <c r="E136" i="29"/>
  <c r="D136" i="29"/>
  <c r="G161" i="29"/>
  <c r="C161" i="29"/>
  <c r="F161" i="29"/>
  <c r="B161" i="29"/>
  <c r="E161" i="29"/>
  <c r="D161" i="29"/>
  <c r="E24" i="29"/>
  <c r="D24" i="29"/>
  <c r="G24" i="29"/>
  <c r="C24" i="29"/>
  <c r="G52" i="29"/>
  <c r="C52" i="29"/>
  <c r="F52" i="29"/>
  <c r="B52" i="29"/>
  <c r="E52" i="29"/>
  <c r="G105" i="29"/>
  <c r="C105" i="29"/>
  <c r="F105" i="29"/>
  <c r="B105" i="29"/>
  <c r="E105" i="29"/>
  <c r="E160" i="29"/>
  <c r="B160" i="29"/>
  <c r="D160" i="29"/>
  <c r="G160" i="29"/>
  <c r="C160" i="29"/>
  <c r="F160" i="29"/>
  <c r="E26" i="29"/>
  <c r="D26" i="29"/>
  <c r="G26" i="29"/>
  <c r="C26" i="29"/>
  <c r="B24" i="29"/>
  <c r="F26" i="29"/>
  <c r="G50" i="29"/>
  <c r="C50" i="29"/>
  <c r="F50" i="29"/>
  <c r="B50" i="29"/>
  <c r="E50" i="29"/>
  <c r="G54" i="29"/>
  <c r="C54" i="29"/>
  <c r="F54" i="29"/>
  <c r="B54" i="29"/>
  <c r="E54" i="29"/>
  <c r="D54" i="29"/>
  <c r="E79" i="29"/>
  <c r="D79" i="29"/>
  <c r="G79" i="29"/>
  <c r="C79" i="29"/>
  <c r="F79" i="29"/>
  <c r="D82" i="29"/>
  <c r="G107" i="29"/>
  <c r="C107" i="29"/>
  <c r="F107" i="29"/>
  <c r="B107" i="29"/>
  <c r="E107" i="29"/>
  <c r="D107" i="29"/>
  <c r="E133" i="29"/>
  <c r="B133" i="29"/>
  <c r="D133" i="29"/>
  <c r="G133" i="29"/>
  <c r="C133" i="29"/>
  <c r="F133" i="29"/>
  <c r="E158" i="29"/>
  <c r="D158" i="29"/>
  <c r="G158" i="29"/>
  <c r="C158" i="29"/>
  <c r="F158" i="29"/>
  <c r="B158" i="29"/>
  <c r="E162" i="29"/>
  <c r="D162" i="29"/>
  <c r="G162" i="29"/>
  <c r="C162" i="29"/>
  <c r="F162" i="29"/>
  <c r="B162" i="29"/>
  <c r="E28" i="29"/>
  <c r="D28" i="29"/>
  <c r="G28" i="29"/>
  <c r="C28" i="29"/>
  <c r="E77" i="29"/>
  <c r="D77" i="29"/>
  <c r="G77" i="29"/>
  <c r="C77" i="29"/>
  <c r="B81" i="29"/>
  <c r="G109" i="29"/>
  <c r="C109" i="29"/>
  <c r="D109" i="29"/>
  <c r="F109" i="29"/>
  <c r="B109" i="29"/>
  <c r="E109" i="29"/>
  <c r="E135" i="29"/>
  <c r="D135" i="29"/>
  <c r="G135" i="29"/>
  <c r="C135" i="29"/>
  <c r="F135" i="29"/>
  <c r="B135" i="29"/>
  <c r="G23" i="29"/>
  <c r="C23" i="29"/>
  <c r="F23" i="29"/>
  <c r="B23" i="29"/>
  <c r="E23" i="29"/>
  <c r="G27" i="29"/>
  <c r="C27" i="29"/>
  <c r="F27" i="29"/>
  <c r="B27" i="29"/>
  <c r="E27" i="29"/>
  <c r="F24" i="29"/>
  <c r="D27" i="29"/>
  <c r="E51" i="29"/>
  <c r="D51" i="29"/>
  <c r="G51" i="29"/>
  <c r="C51" i="29"/>
  <c r="E55" i="29"/>
  <c r="D55" i="29"/>
  <c r="C55" i="29"/>
  <c r="D52" i="29"/>
  <c r="B55" i="29"/>
  <c r="G80" i="29"/>
  <c r="C80" i="29"/>
  <c r="F80" i="29"/>
  <c r="B80" i="29"/>
  <c r="E80" i="29"/>
  <c r="F77" i="29"/>
  <c r="D80" i="29"/>
  <c r="E104" i="29"/>
  <c r="D104" i="29"/>
  <c r="G104" i="29"/>
  <c r="C104" i="29"/>
  <c r="E108" i="29"/>
  <c r="B108" i="29"/>
  <c r="D108" i="29"/>
  <c r="F108" i="29"/>
  <c r="G108" i="29"/>
  <c r="C108" i="29"/>
  <c r="D105" i="29"/>
  <c r="G134" i="29"/>
  <c r="C134" i="29"/>
  <c r="D134" i="29"/>
  <c r="F134" i="29"/>
  <c r="B134" i="29"/>
  <c r="E134" i="29"/>
  <c r="G159" i="29"/>
  <c r="C159" i="29"/>
  <c r="F159" i="29"/>
  <c r="B159" i="29"/>
  <c r="E159" i="29"/>
  <c r="D159" i="29"/>
  <c r="G163" i="29"/>
  <c r="C163" i="29"/>
  <c r="F163" i="29"/>
  <c r="B163" i="29"/>
  <c r="E163" i="29"/>
  <c r="D163" i="29"/>
  <c r="G61" i="28" l="1"/>
  <c r="C57" i="28"/>
  <c r="G57" i="28" s="1"/>
  <c r="C56" i="28"/>
  <c r="G56" i="28" s="1"/>
  <c r="C53" i="28"/>
  <c r="G53" i="28" s="1"/>
  <c r="C52" i="28"/>
  <c r="G52" i="28" s="1"/>
  <c r="G10" i="28"/>
  <c r="A19" i="28" s="1"/>
  <c r="G40" i="28"/>
  <c r="F38" i="28"/>
  <c r="F39" i="28" s="1"/>
  <c r="F40" i="28" s="1"/>
  <c r="F41" i="28" s="1"/>
  <c r="F42" i="28" s="1"/>
  <c r="F43" i="28" s="1"/>
  <c r="F44" i="28" s="1"/>
  <c r="F45" i="28" s="1"/>
  <c r="G20" i="28"/>
  <c r="E75" i="28" l="1"/>
  <c r="F75" i="28" s="1"/>
  <c r="C75" i="28"/>
  <c r="F61" i="28"/>
  <c r="G55" i="28" s="1"/>
  <c r="G58" i="28" s="1"/>
  <c r="G82" i="28" s="1"/>
  <c r="A20" i="28"/>
  <c r="A13" i="28"/>
  <c r="A21" i="28"/>
  <c r="G17" i="28"/>
  <c r="G24" i="28" s="1"/>
  <c r="C54" i="28"/>
  <c r="A14" i="28"/>
  <c r="G44" i="28"/>
  <c r="A11" i="28"/>
  <c r="A12" i="28"/>
  <c r="C51" i="28"/>
  <c r="G51" i="28" s="1"/>
  <c r="A22" i="28"/>
  <c r="A15" i="28"/>
  <c r="A18" i="28"/>
  <c r="G75" i="28" l="1"/>
  <c r="G36" i="28"/>
  <c r="C79" i="28"/>
  <c r="G79" i="28"/>
  <c r="A17" i="28"/>
  <c r="A44" i="28"/>
  <c r="A27" i="28"/>
  <c r="A45" i="28"/>
  <c r="A41" i="28"/>
  <c r="A37" i="28"/>
  <c r="A40" i="28"/>
  <c r="A38" i="28"/>
  <c r="A42" i="28"/>
  <c r="A31" i="28"/>
  <c r="A29" i="28"/>
  <c r="A39" i="28"/>
  <c r="A43" i="28"/>
  <c r="A28" i="28"/>
  <c r="C58" i="28"/>
  <c r="G30" i="28"/>
  <c r="C67" i="28" s="1"/>
  <c r="C82" i="28" l="1"/>
  <c r="A36" i="28"/>
  <c r="A30" i="28"/>
  <c r="G67" i="28"/>
  <c r="A26" i="28"/>
  <c r="A33" i="28" s="1"/>
  <c r="G26" i="28"/>
  <c r="G33" i="28" s="1"/>
  <c r="A47" i="28" l="1"/>
  <c r="A48" i="28" s="1"/>
  <c r="G47" i="28"/>
  <c r="F91" i="23" l="1"/>
  <c r="F92" i="23"/>
  <c r="F93" i="23"/>
  <c r="F94" i="23"/>
  <c r="F95" i="23"/>
  <c r="F96" i="23"/>
  <c r="F90" i="23"/>
  <c r="F82" i="23"/>
  <c r="F83" i="23"/>
  <c r="F84" i="23"/>
  <c r="F85" i="23"/>
  <c r="F86" i="23"/>
  <c r="F87" i="23"/>
  <c r="F81" i="23"/>
  <c r="F73" i="23"/>
  <c r="F74" i="23"/>
  <c r="F75" i="23"/>
  <c r="F76" i="23"/>
  <c r="F77" i="23"/>
  <c r="F78" i="23"/>
  <c r="F72" i="23"/>
  <c r="F64" i="23"/>
  <c r="F65" i="23"/>
  <c r="F66" i="23"/>
  <c r="F67" i="23"/>
  <c r="F68" i="23"/>
  <c r="F69" i="23"/>
  <c r="F63" i="23"/>
  <c r="F55" i="23"/>
  <c r="F56" i="23"/>
  <c r="F57" i="23"/>
  <c r="F58" i="23"/>
  <c r="F59" i="23"/>
  <c r="F60" i="23"/>
  <c r="F54" i="23"/>
  <c r="C67" i="23"/>
  <c r="C85" i="23" s="1"/>
  <c r="C94" i="23" s="1"/>
  <c r="C63" i="23"/>
  <c r="C81" i="23" s="1"/>
  <c r="C90" i="23" s="1"/>
  <c r="E60" i="23"/>
  <c r="D60" i="23"/>
  <c r="C60" i="23"/>
  <c r="E59" i="23"/>
  <c r="D59" i="23"/>
  <c r="C59" i="23"/>
  <c r="E58" i="23"/>
  <c r="D58" i="23"/>
  <c r="C58" i="23"/>
  <c r="E57" i="23"/>
  <c r="D57" i="23"/>
  <c r="C57" i="23"/>
  <c r="E56" i="23"/>
  <c r="D56" i="23"/>
  <c r="C56" i="23"/>
  <c r="E55" i="23"/>
  <c r="D55" i="23"/>
  <c r="C55" i="23"/>
  <c r="E54" i="23"/>
  <c r="D54" i="23"/>
  <c r="C54" i="23"/>
  <c r="C51" i="23"/>
  <c r="C69" i="23" s="1"/>
  <c r="C50" i="23"/>
  <c r="C68" i="23" s="1"/>
  <c r="C49" i="23"/>
  <c r="D49" i="23" s="1"/>
  <c r="D48" i="23"/>
  <c r="E66" i="23" s="1"/>
  <c r="C48" i="23"/>
  <c r="C66" i="23" s="1"/>
  <c r="C47" i="23"/>
  <c r="C65" i="23" s="1"/>
  <c r="C46" i="23"/>
  <c r="C64" i="23" s="1"/>
  <c r="C45" i="23"/>
  <c r="D45" i="23" s="1"/>
  <c r="H35" i="23"/>
  <c r="H36" i="23"/>
  <c r="H37" i="23"/>
  <c r="H38" i="23"/>
  <c r="H39" i="23"/>
  <c r="H40" i="23"/>
  <c r="H34" i="23"/>
  <c r="G35" i="23"/>
  <c r="G36" i="23"/>
  <c r="G37" i="23"/>
  <c r="G38" i="23"/>
  <c r="G39" i="23"/>
  <c r="G40" i="23"/>
  <c r="G34" i="23"/>
  <c r="D34" i="23"/>
  <c r="K22" i="23"/>
  <c r="J22" i="23"/>
  <c r="H22" i="23"/>
  <c r="G23" i="23"/>
  <c r="G24" i="23"/>
  <c r="G25" i="23"/>
  <c r="G26" i="23"/>
  <c r="G27" i="23"/>
  <c r="G28" i="23"/>
  <c r="G22" i="23"/>
  <c r="J25" i="23"/>
  <c r="F23" i="23"/>
  <c r="F24" i="23"/>
  <c r="F25" i="23"/>
  <c r="F26" i="23"/>
  <c r="F27" i="23"/>
  <c r="F28" i="23"/>
  <c r="F22" i="23"/>
  <c r="D23" i="23"/>
  <c r="D24" i="23"/>
  <c r="D25" i="23"/>
  <c r="D26" i="23"/>
  <c r="D27" i="23"/>
  <c r="D28" i="23"/>
  <c r="D22" i="23"/>
  <c r="H25" i="23"/>
  <c r="C38" i="23"/>
  <c r="K24" i="23"/>
  <c r="C53" i="21"/>
  <c r="C54" i="21"/>
  <c r="C55" i="21"/>
  <c r="C56" i="21"/>
  <c r="C57" i="21"/>
  <c r="C58" i="21"/>
  <c r="C52" i="21"/>
  <c r="F27" i="21"/>
  <c r="G27" i="21" s="1"/>
  <c r="F26" i="21"/>
  <c r="F25" i="21"/>
  <c r="G26" i="21" s="1"/>
  <c r="F24" i="21"/>
  <c r="F23" i="21"/>
  <c r="G24" i="21" s="1"/>
  <c r="F22" i="21"/>
  <c r="F21" i="21"/>
  <c r="G22" i="21" s="1"/>
  <c r="E15" i="21"/>
  <c r="C38" i="21" s="1"/>
  <c r="E14" i="21"/>
  <c r="K26" i="21" s="1"/>
  <c r="D37" i="21" s="1"/>
  <c r="H37" i="21" s="1"/>
  <c r="E13" i="21"/>
  <c r="C47" i="21" s="1"/>
  <c r="D47" i="21" s="1"/>
  <c r="E47" i="21" s="1"/>
  <c r="E12" i="21"/>
  <c r="C46" i="21" s="1"/>
  <c r="D46" i="21" s="1"/>
  <c r="E11" i="21"/>
  <c r="C34" i="21" s="1"/>
  <c r="E10" i="21"/>
  <c r="K22" i="21" s="1"/>
  <c r="D33" i="21" s="1"/>
  <c r="H33" i="21" s="1"/>
  <c r="E9" i="21"/>
  <c r="K21" i="21" s="1"/>
  <c r="D32" i="21" s="1"/>
  <c r="H32" i="21" s="1"/>
  <c r="G21" i="21" l="1"/>
  <c r="H21" i="21" s="1"/>
  <c r="E46" i="21"/>
  <c r="E52" i="21"/>
  <c r="C48" i="21"/>
  <c r="C65" i="21"/>
  <c r="E57" i="21"/>
  <c r="E53" i="21"/>
  <c r="C64" i="21"/>
  <c r="E63" i="23"/>
  <c r="E45" i="23"/>
  <c r="D63" i="23"/>
  <c r="E75" i="23"/>
  <c r="E84" i="23"/>
  <c r="E93" i="23" s="1"/>
  <c r="C84" i="23"/>
  <c r="C93" i="23" s="1"/>
  <c r="C75" i="23"/>
  <c r="C73" i="23"/>
  <c r="C82" i="23"/>
  <c r="C91" i="23" s="1"/>
  <c r="E67" i="23"/>
  <c r="E49" i="23"/>
  <c r="D67" i="23"/>
  <c r="C78" i="23"/>
  <c r="C87" i="23"/>
  <c r="C96" i="23" s="1"/>
  <c r="C74" i="23"/>
  <c r="C83" i="23"/>
  <c r="C92" i="23" s="1"/>
  <c r="C77" i="23"/>
  <c r="C86" i="23"/>
  <c r="C95" i="23" s="1"/>
  <c r="D47" i="23"/>
  <c r="E48" i="23"/>
  <c r="D51" i="23"/>
  <c r="C72" i="23"/>
  <c r="C76" i="23"/>
  <c r="D46" i="23"/>
  <c r="D50" i="23"/>
  <c r="D66" i="23"/>
  <c r="H27" i="23"/>
  <c r="H24" i="23"/>
  <c r="J24" i="23" s="1"/>
  <c r="H23" i="23"/>
  <c r="C37" i="23"/>
  <c r="C34" i="23"/>
  <c r="C39" i="23"/>
  <c r="K25" i="23"/>
  <c r="D37" i="23" s="1"/>
  <c r="C35" i="23"/>
  <c r="D36" i="23"/>
  <c r="K26" i="23"/>
  <c r="C36" i="23"/>
  <c r="K23" i="23"/>
  <c r="H26" i="23"/>
  <c r="J26" i="23" s="1"/>
  <c r="K27" i="23"/>
  <c r="C44" i="21"/>
  <c r="C43" i="21"/>
  <c r="C49" i="21"/>
  <c r="C45" i="21"/>
  <c r="C37" i="21"/>
  <c r="G37" i="21" s="1"/>
  <c r="H22" i="21"/>
  <c r="G23" i="21"/>
  <c r="H23" i="21" s="1"/>
  <c r="C33" i="21"/>
  <c r="G33" i="21" s="1"/>
  <c r="J33" i="21" s="1"/>
  <c r="K33" i="21" s="1"/>
  <c r="J37" i="21"/>
  <c r="K37" i="21" s="1"/>
  <c r="G38" i="21"/>
  <c r="G34" i="21"/>
  <c r="H24" i="21"/>
  <c r="H26" i="21"/>
  <c r="K23" i="21"/>
  <c r="K27" i="21"/>
  <c r="C36" i="21"/>
  <c r="K25" i="21"/>
  <c r="G25" i="21"/>
  <c r="H25" i="21" s="1"/>
  <c r="H27" i="21"/>
  <c r="K24" i="21"/>
  <c r="C32" i="21"/>
  <c r="C35" i="21"/>
  <c r="J23" i="21" l="1"/>
  <c r="D54" i="21"/>
  <c r="D38" i="21"/>
  <c r="H38" i="21" s="1"/>
  <c r="J38" i="21" s="1"/>
  <c r="K38" i="21" s="1"/>
  <c r="E58" i="21"/>
  <c r="D49" i="21"/>
  <c r="C67" i="21"/>
  <c r="D35" i="21"/>
  <c r="H35" i="21" s="1"/>
  <c r="E55" i="21"/>
  <c r="E64" i="21" s="1"/>
  <c r="D34" i="21"/>
  <c r="H34" i="21" s="1"/>
  <c r="E54" i="21"/>
  <c r="J22" i="21"/>
  <c r="D53" i="21"/>
  <c r="D36" i="21"/>
  <c r="H36" i="21" s="1"/>
  <c r="E56" i="21"/>
  <c r="E65" i="21" s="1"/>
  <c r="J26" i="21"/>
  <c r="D57" i="21"/>
  <c r="D44" i="21"/>
  <c r="C62" i="21"/>
  <c r="C83" i="21"/>
  <c r="C92" i="21" s="1"/>
  <c r="C74" i="21"/>
  <c r="J25" i="21"/>
  <c r="D56" i="21"/>
  <c r="D65" i="21" s="1"/>
  <c r="J21" i="21"/>
  <c r="D52" i="21"/>
  <c r="D43" i="21"/>
  <c r="C61" i="21"/>
  <c r="J27" i="21"/>
  <c r="D58" i="21"/>
  <c r="J24" i="21"/>
  <c r="D55" i="21"/>
  <c r="D64" i="21" s="1"/>
  <c r="D45" i="21"/>
  <c r="C63" i="21"/>
  <c r="C73" i="21"/>
  <c r="C82" i="21"/>
  <c r="C91" i="21" s="1"/>
  <c r="D48" i="21"/>
  <c r="C66" i="21"/>
  <c r="D81" i="23"/>
  <c r="D90" i="23" s="1"/>
  <c r="D72" i="23"/>
  <c r="E46" i="23"/>
  <c r="D64" i="23"/>
  <c r="E64" i="23"/>
  <c r="D85" i="23"/>
  <c r="D94" i="23" s="1"/>
  <c r="D76" i="23"/>
  <c r="D65" i="23"/>
  <c r="E47" i="23"/>
  <c r="E65" i="23"/>
  <c r="D75" i="23"/>
  <c r="D84" i="23"/>
  <c r="D93" i="23" s="1"/>
  <c r="E76" i="23"/>
  <c r="E85" i="23"/>
  <c r="E94" i="23" s="1"/>
  <c r="E50" i="23"/>
  <c r="D68" i="23"/>
  <c r="E68" i="23"/>
  <c r="D69" i="23"/>
  <c r="E69" i="23"/>
  <c r="E51" i="23"/>
  <c r="E72" i="23"/>
  <c r="E81" i="23"/>
  <c r="E90" i="23" s="1"/>
  <c r="J23" i="23"/>
  <c r="J27" i="23"/>
  <c r="J37" i="23"/>
  <c r="K37" i="23" s="1"/>
  <c r="E37" i="23"/>
  <c r="F37" i="23" s="1"/>
  <c r="D38" i="23"/>
  <c r="D39" i="23"/>
  <c r="E36" i="23"/>
  <c r="F36" i="23" s="1"/>
  <c r="J36" i="23"/>
  <c r="K36" i="23" s="1"/>
  <c r="D35" i="23"/>
  <c r="E33" i="21"/>
  <c r="F33" i="21" s="1"/>
  <c r="E37" i="21"/>
  <c r="F37" i="21" s="1"/>
  <c r="G32" i="21"/>
  <c r="J32" i="21" s="1"/>
  <c r="K32" i="21" s="1"/>
  <c r="E32" i="21"/>
  <c r="F32" i="21" s="1"/>
  <c r="J34" i="21"/>
  <c r="K34" i="21" s="1"/>
  <c r="G35" i="21"/>
  <c r="G36" i="21"/>
  <c r="E36" i="21" l="1"/>
  <c r="F36" i="21" s="1"/>
  <c r="E34" i="21"/>
  <c r="F34" i="21" s="1"/>
  <c r="J35" i="21"/>
  <c r="K35" i="21" s="1"/>
  <c r="E61" i="21"/>
  <c r="D61" i="21"/>
  <c r="E43" i="21"/>
  <c r="E62" i="21"/>
  <c r="D62" i="21"/>
  <c r="E44" i="21"/>
  <c r="E67" i="21"/>
  <c r="D67" i="21"/>
  <c r="E49" i="21"/>
  <c r="E35" i="21"/>
  <c r="F35" i="21" s="1"/>
  <c r="C84" i="21"/>
  <c r="C93" i="21" s="1"/>
  <c r="C75" i="21"/>
  <c r="C81" i="21"/>
  <c r="C90" i="21" s="1"/>
  <c r="C72" i="21"/>
  <c r="E73" i="21"/>
  <c r="E66" i="21"/>
  <c r="D66" i="21"/>
  <c r="E48" i="21"/>
  <c r="E63" i="21"/>
  <c r="D63" i="21"/>
  <c r="E45" i="21"/>
  <c r="J36" i="21"/>
  <c r="K36" i="21" s="1"/>
  <c r="E38" i="21"/>
  <c r="F38" i="21" s="1"/>
  <c r="D73" i="21"/>
  <c r="C70" i="21"/>
  <c r="C79" i="21"/>
  <c r="C88" i="21" s="1"/>
  <c r="D74" i="21"/>
  <c r="C80" i="21"/>
  <c r="C89" i="21" s="1"/>
  <c r="C71" i="21"/>
  <c r="E83" i="21"/>
  <c r="E92" i="21" s="1"/>
  <c r="E74" i="21"/>
  <c r="C85" i="21"/>
  <c r="C94" i="21" s="1"/>
  <c r="C76" i="21"/>
  <c r="E87" i="23"/>
  <c r="E96" i="23" s="1"/>
  <c r="E78" i="23"/>
  <c r="D86" i="23"/>
  <c r="D95" i="23" s="1"/>
  <c r="D77" i="23"/>
  <c r="D74" i="23"/>
  <c r="D83" i="23"/>
  <c r="D92" i="23" s="1"/>
  <c r="D78" i="23"/>
  <c r="D87" i="23"/>
  <c r="D96" i="23" s="1"/>
  <c r="E83" i="23"/>
  <c r="E92" i="23" s="1"/>
  <c r="E74" i="23"/>
  <c r="D82" i="23"/>
  <c r="D91" i="23" s="1"/>
  <c r="D73" i="23"/>
  <c r="E86" i="23"/>
  <c r="E95" i="23" s="1"/>
  <c r="E77" i="23"/>
  <c r="E82" i="23"/>
  <c r="E91" i="23" s="1"/>
  <c r="E73" i="23"/>
  <c r="J34" i="23"/>
  <c r="K34" i="23" s="1"/>
  <c r="E34" i="23"/>
  <c r="F34" i="23" s="1"/>
  <c r="J35" i="23"/>
  <c r="K35" i="23" s="1"/>
  <c r="E35" i="23"/>
  <c r="F35" i="23" s="1"/>
  <c r="J39" i="23"/>
  <c r="K39" i="23" s="1"/>
  <c r="E39" i="23"/>
  <c r="F39" i="23" s="1"/>
  <c r="J38" i="23"/>
  <c r="K38" i="23" s="1"/>
  <c r="E38" i="23"/>
  <c r="F38" i="23" s="1"/>
  <c r="C40" i="23"/>
  <c r="H28" i="23"/>
  <c r="K28" i="23"/>
  <c r="D40" i="23" s="1"/>
  <c r="D83" i="21" l="1"/>
  <c r="D92" i="21" s="1"/>
  <c r="D82" i="21"/>
  <c r="D91" i="21" s="1"/>
  <c r="E82" i="21"/>
  <c r="E91" i="21" s="1"/>
  <c r="D72" i="21"/>
  <c r="D81" i="21"/>
  <c r="D90" i="21" s="1"/>
  <c r="E84" i="21"/>
  <c r="E93" i="21" s="1"/>
  <c r="E75" i="21"/>
  <c r="D71" i="21"/>
  <c r="D80" i="21"/>
  <c r="D89" i="21" s="1"/>
  <c r="E79" i="21"/>
  <c r="E70" i="21"/>
  <c r="E81" i="21"/>
  <c r="E72" i="21"/>
  <c r="D76" i="21"/>
  <c r="D85" i="21"/>
  <c r="D94" i="21" s="1"/>
  <c r="E80" i="21"/>
  <c r="E71" i="21"/>
  <c r="E85" i="21"/>
  <c r="E94" i="21" s="1"/>
  <c r="E76" i="21"/>
  <c r="D75" i="21"/>
  <c r="D84" i="21"/>
  <c r="D93" i="21" s="1"/>
  <c r="D79" i="21"/>
  <c r="D88" i="21" s="1"/>
  <c r="D70" i="21"/>
  <c r="J28" i="23"/>
  <c r="E40" i="23"/>
  <c r="F40" i="23" s="1"/>
  <c r="J40" i="23"/>
  <c r="K40" i="23" s="1"/>
</calcChain>
</file>

<file path=xl/sharedStrings.xml><?xml version="1.0" encoding="utf-8"?>
<sst xmlns="http://schemas.openxmlformats.org/spreadsheetml/2006/main" count="1716" uniqueCount="698">
  <si>
    <t>PRECIFICAÇÃO INTELIGENTE NA ERA DE IBS/CBS</t>
  </si>
  <si>
    <t>PILARES ESTRUTURAIS</t>
  </si>
  <si>
    <t>RENTABILIDADE</t>
  </si>
  <si>
    <t>COMPETITIVIDADE</t>
  </si>
  <si>
    <t>LIQUIDEZ</t>
  </si>
  <si>
    <t>CONFORMIDADE TRIBUTÁRIA</t>
  </si>
  <si>
    <t>COBERTURA ECONÔMICA</t>
  </si>
  <si>
    <t>MENTORIA - COMUNIDADE DO GUERRA</t>
  </si>
  <si>
    <t>frete, seguro, perdas, despesas acessórias;</t>
  </si>
  <si>
    <t>tributos embutidos sem recuperação;</t>
  </si>
  <si>
    <t>créditos potencialmente apropriáveis;</t>
  </si>
  <si>
    <t>prazo de pagamento.</t>
  </si>
  <si>
    <t>Preço de compra economicamente qualificado</t>
  </si>
  <si>
    <t>Cobertura do custo tributário não recuperável</t>
  </si>
  <si>
    <t>tributos embutidos sem direito a crédito;</t>
  </si>
  <si>
    <t>monofasia repassada pelo fornecedor;</t>
  </si>
  <si>
    <t>glosas;</t>
  </si>
  <si>
    <t>erros cadastrais que inviabilizam o aproveitamento do crédito;</t>
  </si>
  <si>
    <t>operações com restrição legal de creditamento.</t>
  </si>
  <si>
    <t>Cobertura do custo financeiro do ciclo</t>
  </si>
  <si>
    <t>compra;</t>
  </si>
  <si>
    <t>estocagem;</t>
  </si>
  <si>
    <t>venda;</t>
  </si>
  <si>
    <t>faturamento;</t>
  </si>
  <si>
    <t>recebimento;</t>
  </si>
  <si>
    <t>extinção do débito da etapa anterior;</t>
  </si>
  <si>
    <t>apropriação e uso econômico do crédito.</t>
  </si>
  <si>
    <t>Cobertura da pressão de caixa do split payment</t>
  </si>
  <si>
    <t>a menor folga de caixa;</t>
  </si>
  <si>
    <t>o capital de giro adicional;</t>
  </si>
  <si>
    <t>os descasamentos entre compra e venda;</t>
  </si>
  <si>
    <t>a eventual diferença entre margem contábil e margem financeira.</t>
  </si>
  <si>
    <t>Cobertura da margem estratégica</t>
  </si>
  <si>
    <t>margem bruta;</t>
  </si>
  <si>
    <t>margem de contribuição;</t>
  </si>
  <si>
    <t>margem de caixa;</t>
  </si>
  <si>
    <t>margem estratégica;</t>
  </si>
  <si>
    <t>custo líquido real da mercadoria</t>
  </si>
  <si>
    <t>PCP: PREÇO ECONOMICAMENTE QUALIFICADO</t>
  </si>
  <si>
    <t>CD.CTB</t>
  </si>
  <si>
    <t>DESCRIÇÃO</t>
  </si>
  <si>
    <t>NCM</t>
  </si>
  <si>
    <t>ICMS</t>
  </si>
  <si>
    <t/>
  </si>
  <si>
    <t>CFOP</t>
  </si>
  <si>
    <t>PIS</t>
  </si>
  <si>
    <t>COFINS</t>
  </si>
  <si>
    <t>CCT DOVE REPAIR 10X1 250G</t>
  </si>
  <si>
    <t>ST</t>
  </si>
  <si>
    <t>CONDICIONADOR DOVE EX 190ML HIDRATACAO</t>
  </si>
  <si>
    <t>CONDICIONADOR DOVE EX 190ML RECONST</t>
  </si>
  <si>
    <t>CONDICIONADOR DOVE EXP RECONST 370ML</t>
  </si>
  <si>
    <t>CONDICIONADOR DOVE NUT 200ML RECONST</t>
  </si>
  <si>
    <t>CONDICIONADOR DOVE NUTRITIVE H.OXIG 200ML</t>
  </si>
  <si>
    <t>CONDICIONADOR DOVE REPAIR 150ML</t>
  </si>
  <si>
    <t xml:space="preserve">Usuário: THIAGO </t>
  </si>
  <si>
    <r>
      <t>ENTRADA SAÍDA</t>
    </r>
    <r>
      <rPr>
        <b/>
        <sz val="10"/>
        <rFont val="TT Rounds Condensed"/>
      </rPr>
      <t xml:space="preserve">
PIS COF PIS COF CNR CFOP</t>
    </r>
  </si>
  <si>
    <t>CUSTO FORNECEDOR 2026</t>
  </si>
  <si>
    <t>MC BRUTA SEÇÃO</t>
  </si>
  <si>
    <t>PV (VENDA) FINAL</t>
  </si>
  <si>
    <t>CBS</t>
  </si>
  <si>
    <t>DIFERENÇA</t>
  </si>
  <si>
    <t>PCP</t>
  </si>
  <si>
    <t>CUSTO ADERENTE</t>
  </si>
  <si>
    <t>CUSTO MONOFÁSICO</t>
  </si>
  <si>
    <t>Lei nº 10.147/2000</t>
  </si>
  <si>
    <t>CBS 2027</t>
  </si>
  <si>
    <t>IBS UF + MUN</t>
  </si>
  <si>
    <t>CADEIA ATACADO - VAREJO - CF</t>
  </si>
  <si>
    <t>CADASTRO DE PRODUTOS GRUPO DE HIGIENE PESSOAL (MONOFÁSIA PIS / COFINS)         (TRIBUTADO INTEGRALMENTE CBS)</t>
  </si>
  <si>
    <t>REPOSICIONAMENTO (MODELO CBS TRIBUTADO INTEGRALMENTE)</t>
  </si>
  <si>
    <t>CNR</t>
  </si>
  <si>
    <t>CUSTO META 2027</t>
  </si>
  <si>
    <t>APURAÇÃO TRIBUTÁRIA</t>
  </si>
  <si>
    <t>PV (VENDA) FINAL 2027</t>
  </si>
  <si>
    <t>MARGEM 2027</t>
  </si>
  <si>
    <t>CRÉDITO</t>
  </si>
  <si>
    <t>DÉBITO</t>
  </si>
  <si>
    <t>EFETIVA</t>
  </si>
  <si>
    <t>% CUSTO</t>
  </si>
  <si>
    <t>EFETIVO</t>
  </si>
  <si>
    <t>DRE PREÇO ECONOMICAMENTE QUALIFICADO</t>
  </si>
  <si>
    <t>(=)</t>
  </si>
  <si>
    <t>(+)</t>
  </si>
  <si>
    <t>Receita Operacional de Venda</t>
  </si>
  <si>
    <t>Custo Atual</t>
  </si>
  <si>
    <t>Custo da Mercadoria Revendida</t>
  </si>
  <si>
    <t>Aderente</t>
  </si>
  <si>
    <t>Meta</t>
  </si>
  <si>
    <t>Evolução</t>
  </si>
  <si>
    <t>Margem Bruta</t>
  </si>
  <si>
    <t>Atual</t>
  </si>
  <si>
    <t>Margem de Valor Agregado</t>
  </si>
  <si>
    <t>RATING (CADEIA DE FORNECIMENTO)</t>
  </si>
  <si>
    <t>OPERAÇÃO</t>
  </si>
  <si>
    <t>CUSTO TRIBUTÁRIO</t>
  </si>
  <si>
    <t>MARGEM CLIENTE</t>
  </si>
  <si>
    <t>FORNECEDOR</t>
  </si>
  <si>
    <t>FORMA DE PAGAMENTO</t>
  </si>
  <si>
    <t>CICLO ECONÔMICO</t>
  </si>
  <si>
    <t>SEÇÃO</t>
  </si>
  <si>
    <t>Higiene Pessoal</t>
  </si>
  <si>
    <t>Pis/Cofins (Monofásia)</t>
  </si>
  <si>
    <t>CBS Integralmente</t>
  </si>
  <si>
    <t>Atacadista</t>
  </si>
  <si>
    <t>Lucro Real</t>
  </si>
  <si>
    <t>Compra 21 dias</t>
  </si>
  <si>
    <t>Crédito integral dentro do mês</t>
  </si>
  <si>
    <t>27 dias</t>
  </si>
  <si>
    <t>RATINGO CASO PRÁTICO Nº 01</t>
  </si>
  <si>
    <t>RATINGO CASO PRÁTICO Nº 02</t>
  </si>
  <si>
    <t>Amaciantes e Roupas</t>
  </si>
  <si>
    <t>Pis/Cofins (Tributado)</t>
  </si>
  <si>
    <t>Varejista</t>
  </si>
  <si>
    <t>30% LR e 70% SN</t>
  </si>
  <si>
    <t>Compra a vista</t>
  </si>
  <si>
    <t>15 dias</t>
  </si>
  <si>
    <t>PIS / COFINS (integral) (CBS 2,79%)</t>
  </si>
  <si>
    <t>SAÍDA</t>
  </si>
  <si>
    <t>01</t>
  </si>
  <si>
    <t>AMACIANTE DRAGAO ACONCHEGO 2LT</t>
  </si>
  <si>
    <t>AMACIANTE DRAGAO CARINHOSO 2LT</t>
  </si>
  <si>
    <t>AMACIANTE JUA LAVANDA 6X2L</t>
  </si>
  <si>
    <t>AMACIANTE MEU LAR SON PERFU. 1L-AZUL</t>
  </si>
  <si>
    <t>AMACIANTE SONHO MAGIC LV500ML PG450ML C/12</t>
  </si>
  <si>
    <t>AMACIANTE YPE ACONCHEGO AZUL 500ML</t>
  </si>
  <si>
    <t>AMACIANTE YPE TERNURA ROSA 500ML</t>
  </si>
  <si>
    <t>CUSTO PIS/COFINS</t>
  </si>
  <si>
    <t xml:space="preserve">CBS 2027 </t>
  </si>
  <si>
    <t>Margem de Caixa Final</t>
  </si>
  <si>
    <t>Margem Após (Desembolso de CBS)</t>
  </si>
  <si>
    <t>Nada Fizer</t>
  </si>
  <si>
    <t>PILARES DA PRECIFICAÇÃO INTELIGENTE</t>
  </si>
  <si>
    <t>DRG ACUMULADA 2025</t>
  </si>
  <si>
    <t>Forma Jurídica</t>
  </si>
  <si>
    <t>Fornecedores</t>
  </si>
  <si>
    <t>Mapeamento</t>
  </si>
  <si>
    <t>Forma de Pagamento</t>
  </si>
  <si>
    <t>Valores</t>
  </si>
  <si>
    <t>Receita Bruta</t>
  </si>
  <si>
    <t>Procedimentos de clínica geral</t>
  </si>
  <si>
    <t>NF</t>
  </si>
  <si>
    <t>Pessoa Física</t>
  </si>
  <si>
    <t>B2C s/necessidade do crédito</t>
  </si>
  <si>
    <t>12 vezes c/antecipação</t>
  </si>
  <si>
    <t>Ortodontia</t>
  </si>
  <si>
    <t>Implantogontia</t>
  </si>
  <si>
    <t>Clareamento dental</t>
  </si>
  <si>
    <t>Outros procedimentos</t>
  </si>
  <si>
    <t>(-) Tributos s/Receita Bruta</t>
  </si>
  <si>
    <t>Irpj</t>
  </si>
  <si>
    <t>_</t>
  </si>
  <si>
    <t>Csll</t>
  </si>
  <si>
    <t>Pis/Cofins</t>
  </si>
  <si>
    <t>Cpp</t>
  </si>
  <si>
    <t>Iss</t>
  </si>
  <si>
    <t>(=) Receita Líquida</t>
  </si>
  <si>
    <t>(-) Custo Direto dos Serviços Prestados</t>
  </si>
  <si>
    <t>(-) Materiais odontológicos (consumivéis)</t>
  </si>
  <si>
    <t>PJ (Lucro Real)</t>
  </si>
  <si>
    <t>gerador do crédito</t>
  </si>
  <si>
    <t>12 vezes</t>
  </si>
  <si>
    <t>Laboratório de prótese dentária</t>
  </si>
  <si>
    <t>PJ (Simples Nacional)</t>
  </si>
  <si>
    <t>1 + 3</t>
  </si>
  <si>
    <t xml:space="preserve">Equipamentos e instrumentais  </t>
  </si>
  <si>
    <t>Médicos Parceiro</t>
  </si>
  <si>
    <t>s/NF</t>
  </si>
  <si>
    <t>não gera crédito</t>
  </si>
  <si>
    <t>30 dias</t>
  </si>
  <si>
    <t>EPI e esterialização</t>
  </si>
  <si>
    <t xml:space="preserve">(=) Margem de Contribuição </t>
  </si>
  <si>
    <t>(=) Preço de Custo Líquido</t>
  </si>
  <si>
    <t>(-) Gastos Operacionais</t>
  </si>
  <si>
    <t>(-) Gastos c/Aluguel</t>
  </si>
  <si>
    <t>sem nota fiscal</t>
  </si>
  <si>
    <t>PJ</t>
  </si>
  <si>
    <t>gerador de crédito</t>
  </si>
  <si>
    <t>(-) Gastos c/Luz</t>
  </si>
  <si>
    <t>(-) Gastos c/Internet</t>
  </si>
  <si>
    <t>(-) Gastos c/Contabilidade</t>
  </si>
  <si>
    <t>(-) Gastos c/Consultoria</t>
  </si>
  <si>
    <t>PF</t>
  </si>
  <si>
    <t>(-) Gastos c/Sistema</t>
  </si>
  <si>
    <t>Boleto</t>
  </si>
  <si>
    <t>(-) Gastos c/Marketing</t>
  </si>
  <si>
    <t>(-) Gastos c/Pró Labore e Encargos</t>
  </si>
  <si>
    <t>(-) Gastos c/Depreciação</t>
  </si>
  <si>
    <t>Resultado Liquido</t>
  </si>
  <si>
    <t>(-)</t>
  </si>
  <si>
    <t>Pis/Cofins DAS</t>
  </si>
  <si>
    <t>CPP</t>
  </si>
  <si>
    <t>Issqn</t>
  </si>
  <si>
    <t>Margem de Contribuição</t>
  </si>
  <si>
    <t>Custos Operacionais</t>
  </si>
  <si>
    <t>Materiais odontológicos (consumivéis)</t>
  </si>
  <si>
    <t>Rating</t>
  </si>
  <si>
    <t>9021.21.00</t>
  </si>
  <si>
    <t>6914.90.00</t>
  </si>
  <si>
    <t>3306.90.00</t>
  </si>
  <si>
    <t>9021.29.00</t>
  </si>
  <si>
    <t>tributado 100%</t>
  </si>
  <si>
    <t>Crédito apropriavél</t>
  </si>
  <si>
    <t>Crédito disponivel</t>
  </si>
  <si>
    <t>Preço Ajustado</t>
  </si>
  <si>
    <t>ANEXO I DO SIMPLES NACIONAL - COMÉRCIO</t>
  </si>
  <si>
    <t>ANEXO I - CENÁRIOS 2027 E 2028</t>
  </si>
  <si>
    <t>FAIXAS DE FATURAMENTO</t>
  </si>
  <si>
    <t>RECEITA BRUTA EM 12 MESES</t>
  </si>
  <si>
    <t>ALÍQUOTA</t>
  </si>
  <si>
    <t>VALOR A DEDUZIR</t>
  </si>
  <si>
    <t>DAS MÁXIMO</t>
  </si>
  <si>
    <t>CARGA EFETIVA</t>
  </si>
  <si>
    <t>1ª FAIXA</t>
  </si>
  <si>
    <t>ATÉ R$ 180.000,00</t>
  </si>
  <si>
    <t>2ª FAIXA</t>
  </si>
  <si>
    <t>DE R$ 180.000,01 A 360.000,00</t>
  </si>
  <si>
    <t>3ª FAIXA</t>
  </si>
  <si>
    <t>DE R$ 360.000,01 A 720.000,00</t>
  </si>
  <si>
    <t>4ª FAIXA</t>
  </si>
  <si>
    <t>DE R$ 720.000,01 A 1.800.000,00</t>
  </si>
  <si>
    <t>5ª FAIXA</t>
  </si>
  <si>
    <t>DE R$ 1.800.000,01 A 3.600.000,00</t>
  </si>
  <si>
    <t>6ª FAIXA</t>
  </si>
  <si>
    <t>DE R$ 3.600.000,01 A 4.800.000,00</t>
  </si>
  <si>
    <t>% DE REPARTIÇÃO DOS TRIBUTOS 2027 e 2028</t>
  </si>
  <si>
    <t>IRPJ</t>
  </si>
  <si>
    <t>CSLL</t>
  </si>
  <si>
    <t>IBS</t>
  </si>
  <si>
    <t>DISTRIBUIÇÕES DOS TRIBUTOS 2027 e 2028</t>
  </si>
  <si>
    <t>ANEXO I - CENÁRIOS 2029</t>
  </si>
  <si>
    <t>% DE REPARTIÇÃO DOS TRIBUTOS 2029</t>
  </si>
  <si>
    <t>DISTRIBUIÇÕES DOS TRIBUTOS 2029</t>
  </si>
  <si>
    <t>ANEXO I - CENÁRIOS 2030</t>
  </si>
  <si>
    <t>% DE REPARTIÇÃO DOS TRIBUTOS 2030</t>
  </si>
  <si>
    <t>DISTRIBUIÇÕES DOS TRIBUTOS 2030</t>
  </si>
  <si>
    <t>ANEXO I - CENÁRIOS 2031</t>
  </si>
  <si>
    <t>% DE REPARTIÇÃO DOS TRIBUTOS 2031</t>
  </si>
  <si>
    <t>DISTRIBUIÇÕES DOS TRIBUTOS 2031</t>
  </si>
  <si>
    <t>ANEXO I - CENÁRIOS 2032</t>
  </si>
  <si>
    <t>ANEXO I - CENÁRIOS 2033</t>
  </si>
  <si>
    <t>% DE REPARTIÇÃO DOS TRIBUTOS 2033</t>
  </si>
  <si>
    <t>DISTRIBUIÇÕES DOS TRIBUTOS 2033</t>
  </si>
  <si>
    <t>pf</t>
  </si>
  <si>
    <t>ANEXOS DO SIMPLES NACIONAL - SERVIÇOS</t>
  </si>
  <si>
    <t>ANEXO III - CENÁRIOS 2027 E 2028</t>
  </si>
  <si>
    <t>ISS</t>
  </si>
  <si>
    <t>ANEXO III - CENÁRIOS 2029</t>
  </si>
  <si>
    <t>ANEXO III - CENÁRIOS 2030</t>
  </si>
  <si>
    <t>ANEXO III - CENÁRIOS 2031</t>
  </si>
  <si>
    <t>ANEXO III - CENÁRIOS 2032</t>
  </si>
  <si>
    <t>% DE REPARTIÇÃO DOS TRIBUTOS 2032</t>
  </si>
  <si>
    <t>DISTRIBUIÇÕES DOS TRIBUTOS 2032</t>
  </si>
  <si>
    <t>ANEXO III - CENÁRIOS 2033</t>
  </si>
  <si>
    <t>REFORMA TRIBUTÁRA APLICADA AO SIMPLES NACIONAL</t>
  </si>
  <si>
    <t>EC 132/2023</t>
  </si>
  <si>
    <t>Constitucional</t>
  </si>
  <si>
    <t>Autoriza o novo modelo IBS/CBS</t>
  </si>
  <si>
    <t>Não detalha procedimento operacional</t>
  </si>
  <si>
    <t>LC 123/2006</t>
  </si>
  <si>
    <t>Lei complementar</t>
  </si>
  <si>
    <t>Estrutura o Simples Nacional</t>
  </si>
  <si>
    <t>Não pode contrariar a Constituição nem disciplinar IBS/CBS fora da competência recebida</t>
  </si>
  <si>
    <t>LC 214/2025</t>
  </si>
  <si>
    <t>Institui IBS, CBS e IS</t>
  </si>
  <si>
    <t>Não revoga a estrutura do Simples, salvo nos pontos expressamente regulados</t>
  </si>
  <si>
    <t>LC 227/2026</t>
  </si>
  <si>
    <t>Organiza o CGIBS e a governança do IBS</t>
  </si>
  <si>
    <t>Não governa o Simples como regime favorecido</t>
  </si>
  <si>
    <t>Decreto nº 12.955/2026</t>
  </si>
  <si>
    <t>Regulamento federal</t>
  </si>
  <si>
    <t>Regulamenta a CBS</t>
  </si>
  <si>
    <t>Não altera LC 123/2006 nem LC 214/2025</t>
  </si>
  <si>
    <t>Resolução CGIBS nº 06/2026</t>
  </si>
  <si>
    <t>Ato infralegal</t>
  </si>
  <si>
    <t>Regulamenta o IBS</t>
  </si>
  <si>
    <t>Não pode alterar opção, exclusão ou anexos do Simples</t>
  </si>
  <si>
    <t>Resolução CGSN nº 186/2026</t>
  </si>
  <si>
    <t>Ato infralegal do Simples</t>
  </si>
  <si>
    <t>Disciplina opção e procedimentos do Simples</t>
  </si>
  <si>
    <t>Deve obedecer EC 132/2023, LC 123/2006 e LC 214/2025</t>
  </si>
  <si>
    <t>Ato orientativo</t>
  </si>
  <si>
    <t>Orienta operação e transição</t>
  </si>
  <si>
    <t>Não cria obrigação nova nem altera lei</t>
  </si>
  <si>
    <t>Comunicado Conjunto nº 01/2025 RFB/CGIBS</t>
  </si>
  <si>
    <t>EIXO NORMATIVO</t>
  </si>
  <si>
    <t xml:space="preserve">HIERARQUIA </t>
  </si>
  <si>
    <t>FUNÇÃO</t>
  </si>
  <si>
    <t>LIMITE</t>
  </si>
  <si>
    <t>Elaborada pelo autor</t>
  </si>
  <si>
    <t>Caminho</t>
  </si>
  <si>
    <t>Consequência</t>
  </si>
  <si>
    <t>IBS/CBS dentro do Simples</t>
  </si>
  <si>
    <t>Menor complexidade, mas crédito limitado para o adquirente</t>
  </si>
  <si>
    <t>IBS/CBS por fora no regime regular</t>
  </si>
  <si>
    <t>Maior complexidade, mas maior capacidade de gerar crédito na cadeia</t>
  </si>
  <si>
    <t>Tema</t>
  </si>
  <si>
    <t>Impacto operacional</t>
  </si>
  <si>
    <t>Base de cálculo</t>
  </si>
  <si>
    <t>IBS/CBS não integram sua própria base; será necessário recalcular preço e margem</t>
  </si>
  <si>
    <t>Crédito</t>
  </si>
  <si>
    <t>O crédito passa a ser fator comercial e não apenas fiscal</t>
  </si>
  <si>
    <t>Split payment</t>
  </si>
  <si>
    <t>Afeta fluxo de caixa e recebimentos</t>
  </si>
  <si>
    <t>Apuração assistida</t>
  </si>
  <si>
    <t>Documento fiscal eletrônico vira insumo da apuração</t>
  </si>
  <si>
    <t>Regime regular opcional</t>
  </si>
  <si>
    <t>Simples poderá operar IBS/CBS fora do DAS</t>
  </si>
  <si>
    <t>Documentos fiscais</t>
  </si>
  <si>
    <t>XML passa a ser base de compliance e precificação</t>
  </si>
  <si>
    <t>Eixo</t>
  </si>
  <si>
    <t>Efeito para o Simples</t>
  </si>
  <si>
    <t>Governança</t>
  </si>
  <si>
    <t>IBS passa a ter administração centralizada pelo CGIBS</t>
  </si>
  <si>
    <t>Fiscalização</t>
  </si>
  <si>
    <t>Dados dos documentos fiscais ganham relevância operacional</t>
  </si>
  <si>
    <t>Apuração</t>
  </si>
  <si>
    <t>A lógica assistida ganha lastro institucional</t>
  </si>
  <si>
    <t>Créditos</t>
  </si>
  <si>
    <t>A verificação do crédito passa a depender do ecossistema do IBS</t>
  </si>
  <si>
    <t>Conformidade</t>
  </si>
  <si>
    <t>O contador precisa controlar informação antes da fiscalização</t>
  </si>
  <si>
    <t>Antes</t>
  </si>
  <si>
    <t>Depois</t>
  </si>
  <si>
    <t>Reforma era planejamento</t>
  </si>
  <si>
    <t>Reforma vira preenchimento de documento fiscal</t>
  </si>
  <si>
    <t>Contador analisava norma</t>
  </si>
  <si>
    <t>Contador precisa testar XML</t>
  </si>
  <si>
    <t>Empresa simulava impacto</t>
  </si>
  <si>
    <t>Empresa passa a gerar dados para ambiente nacional</t>
  </si>
  <si>
    <t>Fiscal olhava apuração</t>
  </si>
  <si>
    <t>Fiscal precisa olhar cadastro, CST e cClassTrib</t>
  </si>
  <si>
    <t>Tratamento</t>
  </si>
  <si>
    <t>CBS dentro do Simples</t>
  </si>
  <si>
    <t>Recolhida no regime único, conforme regras do Simples</t>
  </si>
  <si>
    <t>CBS fora do Simples</t>
  </si>
  <si>
    <t>Apurada pelo regime regular, conforme LC 214/2025 e regulamentação</t>
  </si>
  <si>
    <t>Regra prática</t>
  </si>
  <si>
    <t>Opção pelo Simples 2027</t>
  </si>
  <si>
    <t>Antecipada para setembro de 2026</t>
  </si>
  <si>
    <t>Opção pelo regime regular IBS/CBS</t>
  </si>
  <si>
    <t>Também disciplinada para optantes do Simples</t>
  </si>
  <si>
    <t>Período de aplicação</t>
  </si>
  <si>
    <t>Janeiro a junho de 2027</t>
  </si>
  <si>
    <t>Natureza da decisão</t>
  </si>
  <si>
    <t>Estratégica, tributária, operacional e comercial</t>
  </si>
  <si>
    <t>MEI/SIMEI</t>
  </si>
  <si>
    <t>Regra excepcional não se aplica ao SIMEI</t>
  </si>
  <si>
    <t>Base normativa</t>
  </si>
  <si>
    <t>Cancelamento da opção pelo Simples</t>
  </si>
  <si>
    <t>Indeferimento da opção</t>
  </si>
  <si>
    <t>Regra direta</t>
  </si>
  <si>
    <t>Impacto prático</t>
  </si>
  <si>
    <t>A opção foi antecipada. Não será em janeiro/2027</t>
  </si>
  <si>
    <t>Efeito da opção</t>
  </si>
  <si>
    <t>Decide em 2026, produz efeito em 2027</t>
  </si>
  <si>
    <t>Permite revisar a decisão antes da virada</t>
  </si>
  <si>
    <t>Débitos e pendências ainda podem ser saneados</t>
  </si>
  <si>
    <t>Ciência do indeferimento</t>
  </si>
  <si>
    <t>No momento da solicitação da opção</t>
  </si>
  <si>
    <t>O contador precisa acompanhar o portal</t>
  </si>
  <si>
    <t>Regularização deferindo a opção</t>
  </si>
  <si>
    <t>Se regularizar no prazo, o indeferimento é cancelado</t>
  </si>
  <si>
    <t>A opção pode ser recuperada</t>
  </si>
  <si>
    <t>Empresa continua no Simples, mas IBS/CBS vai por fora</t>
  </si>
  <si>
    <t>Efeito IBS/CBS regime regular</t>
  </si>
  <si>
    <t>IBS/CBS não compõem o recolhimento único nesse período</t>
  </si>
  <si>
    <t>Cancelamento IBS/CBS regime regular</t>
  </si>
  <si>
    <t>Depois disso, a escolha fica travada</t>
  </si>
  <si>
    <t>MEI mantém rito próprio</t>
  </si>
  <si>
    <t>De 1º a 30/09/2026</t>
  </si>
  <si>
    <t>Res. CGSN nº 186/2026, art. 1º, caput; LC 123/2006, art. 16</t>
  </si>
  <si>
    <t>A partir de 01/01/2027</t>
  </si>
  <si>
    <t>Res. CGSN nº 186/2026, art. 1º, caput</t>
  </si>
  <si>
    <t>Até o último dia de novembro/2026</t>
  </si>
  <si>
    <t>Res. CGSN nº 186/2026, art. 1º, § 1º, I</t>
  </si>
  <si>
    <t>Regularização em até 30 dias corridos da ciência</t>
  </si>
  <si>
    <t>Res. CGSN nº 186/2026, art. 1º, § 1º, II</t>
  </si>
  <si>
    <t>Res. CGSN nº 186/2026, art. 1º, § 2º</t>
  </si>
  <si>
    <t>Res. CGSN nº 186/2026, art. 1º, § 3º</t>
  </si>
  <si>
    <t>Res. CGSN nº 186/2026, art. 2º, caput; LC 214/2025, art. 41, §§ 3º e 4º</t>
  </si>
  <si>
    <t>De 01/01/2027 a 30/06/2027</t>
  </si>
  <si>
    <t>Res. CGSN nº 186/2026, art. 2º, caput</t>
  </si>
  <si>
    <t>Res. CGSN nº 186/2026, art. 2º, parágrafo único</t>
  </si>
  <si>
    <t>Res. CGSN nº 186/2026, art. 4º</t>
  </si>
  <si>
    <t>Opção IBS/CBS regime regular     (jan. a jun./2027)</t>
  </si>
  <si>
    <t>Temática</t>
  </si>
  <si>
    <t>O que analisar</t>
  </si>
  <si>
    <t>Atividade real</t>
  </si>
  <si>
    <t>O que a empresa efetivamente vende ou presta</t>
  </si>
  <si>
    <t>CNAE x operação real</t>
  </si>
  <si>
    <t>Se o CNAE declarado reflete a atividade praticada</t>
  </si>
  <si>
    <t>Produtos e serviços</t>
  </si>
  <si>
    <t>NCM, NBS, descrição, unidade, composição e tributação</t>
  </si>
  <si>
    <t>Tipo de cliente</t>
  </si>
  <si>
    <t>Pessoa física, Simples, Lucro Presumido, Lucro Real, órgão público</t>
  </si>
  <si>
    <t>Canal de venda</t>
  </si>
  <si>
    <t>Loja física, e-commerce, marketplace, contrato recorrente, venda B2B</t>
  </si>
  <si>
    <t>Modelo de recebimento</t>
  </si>
  <si>
    <t>PIX, cartão, boleto, antecipação, recorrência, dinheiro</t>
  </si>
  <si>
    <t>Quem gera crédito, quem não gera, quem é Simples, quem é regime regular</t>
  </si>
  <si>
    <t>Margem por produto/serviço</t>
  </si>
  <si>
    <t>Produto rentável, produto de giro, produto de baixa margem</t>
  </si>
  <si>
    <t>Contratos vigentes</t>
  </si>
  <si>
    <t>Se permitem reajuste tributário e reequilíbrio de preço</t>
  </si>
  <si>
    <t>Sistema utilizado</t>
  </si>
  <si>
    <t>Se o ERP está apto para novos campos fiscais e CNPJ alfanumérico</t>
  </si>
  <si>
    <t>Etapa</t>
  </si>
  <si>
    <t>Documentar operações</t>
  </si>
  <si>
    <t>Incluir uma cultura de educação para formalização das operações</t>
  </si>
  <si>
    <t>Estruturar estoque monofásico</t>
  </si>
  <si>
    <t xml:space="preserve">Organizar o estoque fiscal em 2026 para os produtos monofásicos </t>
  </si>
  <si>
    <t xml:space="preserve">DRE </t>
  </si>
  <si>
    <t>Elaborar uma DRE no modelo atual x Reforma Tributária</t>
  </si>
  <si>
    <t>EC nº 132/2023</t>
  </si>
  <si>
    <t>Fundamento do Simples híbrido.</t>
  </si>
  <si>
    <t>Instituição dos tributos</t>
  </si>
  <si>
    <t>LC nº 214/2025</t>
  </si>
  <si>
    <t>Define a operação fiscal do novo IVA.</t>
  </si>
  <si>
    <t>Governança do IBS</t>
  </si>
  <si>
    <t>LC nº 227/2026</t>
  </si>
  <si>
    <t>Institui CGIBS e organiza administração do IBS.</t>
  </si>
  <si>
    <t>Fiscalização, cobrança e contencioso passam a ter coordenação nacional.</t>
  </si>
  <si>
    <t>Regulamento do IBS</t>
  </si>
  <si>
    <t>Operacionaliza o IBS.</t>
  </si>
  <si>
    <t>Documento fiscal, crédito, split payment, obrigações e apuração.</t>
  </si>
  <si>
    <t>Regulamento da CBS</t>
  </si>
  <si>
    <t>Operacionaliza a CBS.</t>
  </si>
  <si>
    <t>Apuração federal da CBS no regime regular.</t>
  </si>
  <si>
    <t>NORMA</t>
  </si>
  <si>
    <t>IMPACTO PRÁTICO</t>
  </si>
  <si>
    <t>Elaborado pelo autor</t>
  </si>
  <si>
    <t xml:space="preserve">Cria IBS/CBS </t>
  </si>
  <si>
    <t xml:space="preserve">Institui IBS/CBS/IS </t>
  </si>
  <si>
    <t xml:space="preserve">A opção foi antecipada. </t>
  </si>
  <si>
    <t>Res. CGSN nº 186/2026,      art. 1º, caput</t>
  </si>
  <si>
    <t>Res. CGSN nº 186/2026,       art. 1º, § 1º, I</t>
  </si>
  <si>
    <t>Res. CGSN nº 186/2026,      art. 1º, § 1º, II</t>
  </si>
  <si>
    <t>Res. CGSN nº 186/2026,      art. 1º, § 2º</t>
  </si>
  <si>
    <t>TEMA</t>
  </si>
  <si>
    <t>REGRA</t>
  </si>
  <si>
    <t>BASE</t>
  </si>
  <si>
    <t>IMPACTO</t>
  </si>
  <si>
    <t>Nível</t>
  </si>
  <si>
    <t>Conclusão</t>
  </si>
  <si>
    <t>Baixa aderência</t>
  </si>
  <si>
    <t>Não priorizar a análise do híbrido neste momento. Primeiro organizar dados, documentos e controles.</t>
  </si>
  <si>
    <t>Média aderência</t>
  </si>
  <si>
    <t>Avançar para coleta de dados e simulação econômica.</t>
  </si>
  <si>
    <t>Alta aderência</t>
  </si>
  <si>
    <t>Priorizar consultoria técnica e estudo de viabilidade do IBS/CBS fora do DAS.</t>
  </si>
  <si>
    <t>Segmento</t>
  </si>
  <si>
    <t>Composição</t>
  </si>
  <si>
    <t>Regime Tributário</t>
  </si>
  <si>
    <t>Margem Operacional</t>
  </si>
  <si>
    <t>AV de gastos sobre receita</t>
  </si>
  <si>
    <t>Contabilidade, consultoria e assessoria</t>
  </si>
  <si>
    <t>SN - LP</t>
  </si>
  <si>
    <t>SN: 8% a 17% / LP: 13,30% a 19,50%</t>
  </si>
  <si>
    <t>20% a 40%</t>
  </si>
  <si>
    <t>50% a 70%</t>
  </si>
  <si>
    <t>Advocacia e serviços jurídicos</t>
  </si>
  <si>
    <t>25% a 45%</t>
  </si>
  <si>
    <t>45% a 65%</t>
  </si>
  <si>
    <t>Clínicas médicas e odontológicas</t>
  </si>
  <si>
    <t>SN - LP - LR</t>
  </si>
  <si>
    <t>SN: 10% a 19% / LP: 13,30% a 20% / LR: variável</t>
  </si>
  <si>
    <t>15% a 35%</t>
  </si>
  <si>
    <t>60% a 80%</t>
  </si>
  <si>
    <t>Tecnologia, software e SaaS</t>
  </si>
  <si>
    <t>SN: 10% a 19% / LP: 13,30% a 20% / LR: 15% a 25%</t>
  </si>
  <si>
    <t>20% a 50%</t>
  </si>
  <si>
    <t>40% a 70%</t>
  </si>
  <si>
    <t>RBT12</t>
  </si>
  <si>
    <t>Simples Nacional</t>
  </si>
  <si>
    <t>Regime</t>
  </si>
  <si>
    <t>DAS</t>
  </si>
  <si>
    <t>Fator R</t>
  </si>
  <si>
    <t>Cliente PJ</t>
  </si>
  <si>
    <t>DRE</t>
  </si>
  <si>
    <t>ERP</t>
  </si>
  <si>
    <t>Relatório</t>
  </si>
  <si>
    <t>ASPECTO</t>
  </si>
  <si>
    <t>CBS/IBS</t>
  </si>
  <si>
    <t>Anexo</t>
  </si>
  <si>
    <t>Passa a impactar carga, repartição, crédito e simulação.</t>
  </si>
  <si>
    <t>Nota fiscal</t>
  </si>
  <si>
    <t>Vira base de débito, crédito, classificação e precificação.</t>
  </si>
  <si>
    <t>Passa a analisar o crédito gerado na aquisição.</t>
  </si>
  <si>
    <t>Passa a ser instrumento obrigatório de decisão.</t>
  </si>
  <si>
    <t>Entradas precisam ser classificadas entre creditáveis e não creditáveis.</t>
  </si>
  <si>
    <t>Precificação</t>
  </si>
  <si>
    <t>Deve considerar custo tributário e crédito percebido pelo cliente.</t>
  </si>
  <si>
    <t>Precisa suportar cadastro fiscal, documentos, créditos e conciliação.</t>
  </si>
  <si>
    <t>O contador passa a entregar diagnóstico, radar e recomendação técnica.</t>
  </si>
  <si>
    <t>MUDANÇA OPERACIONAL</t>
  </si>
  <si>
    <t>O DAS precisa ser interpretado por tributo.</t>
  </si>
  <si>
    <t>Simples por dentro e Simples híbrido.</t>
  </si>
  <si>
    <t>Comparados com a apuração por fora.</t>
  </si>
  <si>
    <t>Deve considerar receitas antecessor</t>
  </si>
  <si>
    <t>Deve ser recalculado com base no mês antecessor</t>
  </si>
  <si>
    <t>1. Perfil da carteira de clientes</t>
  </si>
  <si>
    <t>Regime tributário, porte e perfil dos clientes atendidos</t>
  </si>
  <si>
    <t>2. Receita por perfil de cliente</t>
  </si>
  <si>
    <t>Quanto da receita vem de clientes que podem valorizar crédito de IBS/CBS</t>
  </si>
  <si>
    <t>3. Tipo de serviço prestado</t>
  </si>
  <si>
    <t>Se o serviço é operacional ou consultivo</t>
  </si>
  <si>
    <t>4. Pressão comercial por crédito</t>
  </si>
  <si>
    <t>Se o cliente avalia o crédito gerado pela contratação</t>
  </si>
  <si>
    <t>5. Potencial de crédito nas entradas</t>
  </si>
  <si>
    <t>Gastos com tecnologia, sistemas, terceiros e serviços contratados</t>
  </si>
  <si>
    <t>6. Peso da folha e pró-labore</t>
  </si>
  <si>
    <t>Quanto a folha impacta no custo e no Fator R</t>
  </si>
  <si>
    <t>7. Carga efetiva atual no Simples</t>
  </si>
  <si>
    <t>Alíquota efetiva do DAS e anexo aplicado</t>
  </si>
  <si>
    <t>8. Margem operacional</t>
  </si>
  <si>
    <t>Capacidade do escritório de absorver aumento de compliance</t>
  </si>
  <si>
    <t>9. Maturidade da NFS-e</t>
  </si>
  <si>
    <t>Qualidade da descrição fiscal dos serviços prestados</t>
  </si>
  <si>
    <t>10. Cadastro de clientes</t>
  </si>
  <si>
    <t>Se o escritório sabe classificar seus clientes por regime, porte e risco</t>
  </si>
  <si>
    <t>11. Controle financeiro</t>
  </si>
  <si>
    <t>Conciliação entre honorários faturados e recebidos</t>
  </si>
  <si>
    <t>12. DRE gerencial por linha de serviço</t>
  </si>
  <si>
    <t>Se o escritório sabe a margem de cada serviço</t>
  </si>
  <si>
    <t>13. Estrutura tecnológica</t>
  </si>
  <si>
    <t>Sistemas internos, automação, ERP, gestão de tarefas e documentos</t>
  </si>
  <si>
    <t>14. Risco de perda de cliente</t>
  </si>
  <si>
    <t>Se o cliente pode trocar de fornecedor por crédito ou compliance</t>
  </si>
  <si>
    <t>15. Capacidade de precificação</t>
  </si>
  <si>
    <t>Se o escritório consegue ajustar honorários considerando tributos e valor entregue</t>
  </si>
  <si>
    <t>PONTO DE ADERÊNCIA</t>
  </si>
  <si>
    <t>O QUE ANALISAR</t>
  </si>
  <si>
    <t>1. Perfil da carteira</t>
  </si>
  <si>
    <t>MEI/SN</t>
  </si>
  <si>
    <t>Carteira mista</t>
  </si>
  <si>
    <t>Presumido/Real/grupos</t>
  </si>
  <si>
    <t>Até 20% qualificada</t>
  </si>
  <si>
    <t>21% a 40%</t>
  </si>
  <si>
    <t>Acima de 40%</t>
  </si>
  <si>
    <t>3. Tipo de serviço</t>
  </si>
  <si>
    <t>Rotina básica</t>
  </si>
  <si>
    <t>BPO/assessoria</t>
  </si>
  <si>
    <t>Consultoria/auditoria/RTC</t>
  </si>
  <si>
    <t>4. Pressão por crédito</t>
  </si>
  <si>
    <t>Não existe</t>
  </si>
  <si>
    <t>Possível</t>
  </si>
  <si>
    <t>Existente</t>
  </si>
  <si>
    <t>5. Crédito nas entradas</t>
  </si>
  <si>
    <t>Até 15% da receita</t>
  </si>
  <si>
    <t>16% a 30%</t>
  </si>
  <si>
    <t>Acima de 30%</t>
  </si>
  <si>
    <t>6. Folha e pró-labore</t>
  </si>
  <si>
    <t>Fator R favorável</t>
  </si>
  <si>
    <t>Neutro</t>
  </si>
  <si>
    <t>Pressionado</t>
  </si>
  <si>
    <t>7. Carga efetiva no Simples</t>
  </si>
  <si>
    <t>Confortável</t>
  </si>
  <si>
    <t>Intermediária</t>
  </si>
  <si>
    <t>Elevada</t>
  </si>
  <si>
    <t>20% a 30%</t>
  </si>
  <si>
    <t>Abaixo de 20%</t>
  </si>
  <si>
    <t>Genérica</t>
  </si>
  <si>
    <t>Parcial</t>
  </si>
  <si>
    <t>Bem detalhada</t>
  </si>
  <si>
    <t>Incompleto</t>
  </si>
  <si>
    <t>Básico</t>
  </si>
  <si>
    <t>Completo por regime/porte</t>
  </si>
  <si>
    <t>Sem conciliação</t>
  </si>
  <si>
    <t>Conciliado</t>
  </si>
  <si>
    <t>12. DRE por serviço</t>
  </si>
  <si>
    <t>Não possui</t>
  </si>
  <si>
    <t>DRE geral</t>
  </si>
  <si>
    <t>Margem por serviço/cliente</t>
  </si>
  <si>
    <t>Baixa</t>
  </si>
  <si>
    <t>Integrada</t>
  </si>
  <si>
    <t>Baixo</t>
  </si>
  <si>
    <t>Médio</t>
  </si>
  <si>
    <t>Alto</t>
  </si>
  <si>
    <t>15. Precificação</t>
  </si>
  <si>
    <t>Por mercado</t>
  </si>
  <si>
    <t>Por escopo</t>
  </si>
  <si>
    <t>Por risco, tributo e valor</t>
  </si>
  <si>
    <t>BAIXA</t>
  </si>
  <si>
    <t>MÉDIA</t>
  </si>
  <si>
    <t>ALTA</t>
  </si>
  <si>
    <t>Supermercados, mercantis e minimercados</t>
  </si>
  <si>
    <t>SN: 6% a 19% / LP: 13,30% a 20% / LR: variável</t>
  </si>
  <si>
    <t>4% a 15%</t>
  </si>
  <si>
    <t>85% a 96%</t>
  </si>
  <si>
    <t>7. Risco de perda de cliente</t>
  </si>
  <si>
    <t>9. Margem operacional</t>
  </si>
  <si>
    <t>12. Controle financeiro</t>
  </si>
  <si>
    <t>Se contratos, procurações, propostas, aditivos, notas fiscais, recibos, relatórios e documentos de suporte estão organizados e rastreáveis.</t>
  </si>
  <si>
    <t>1. Perfil dos clientes</t>
  </si>
  <si>
    <t>Se atende PF, PJ, governo ou grupos econômicos.</t>
  </si>
  <si>
    <t>2. Regime dos clientes</t>
  </si>
  <si>
    <t>Se os clientes são Simples, Presumido, Real ou setor público.</t>
  </si>
  <si>
    <t>3. Receita empresarial</t>
  </si>
  <si>
    <t>Percentual da receita vindo de clientes PJ estruturados.</t>
  </si>
  <si>
    <t>4. Tipo de serviço jurídico</t>
  </si>
  <si>
    <t>Se é serviço pessoal ou empresarial/consultivo.</t>
  </si>
  <si>
    <t>5. Honorários</t>
  </si>
  <si>
    <t>Se são eventuais, êxito, mensais ou projetos de alto valor.</t>
  </si>
  <si>
    <t>6. Pressão por crédito</t>
  </si>
  <si>
    <t>Se o cliente pode valorizar crédito de IBS/CBS.</t>
  </si>
  <si>
    <t>Se o cliente pode trocar por outro escritório com melhor custo fiscal.</t>
  </si>
  <si>
    <t>8. Gastos com terceiros</t>
  </si>
  <si>
    <t>Correspondentes, peritos, sistemas, consultorias e tecnologia.</t>
  </si>
  <si>
    <t>Se a margem está confortável ou pressionada.</t>
  </si>
  <si>
    <t>10. Carga efetiva no Simples</t>
  </si>
  <si>
    <t>Alíquota efetiva do DAS e anexo aplicado.</t>
  </si>
  <si>
    <t>11. NFS-e</t>
  </si>
  <si>
    <t>Se a descrição do serviço está clara e correta.</t>
  </si>
  <si>
    <t>Separação entre honorários, êxito, custas, reembolsos e repasses.</t>
  </si>
  <si>
    <t>13. DRE por área jurídica</t>
  </si>
  <si>
    <t>Margem por área, cliente, contrato ou processo.</t>
  </si>
  <si>
    <t>14. Estrutura tecnológica</t>
  </si>
  <si>
    <t>Sistema jurídico, financeiro, documentos e emissão fiscal.</t>
  </si>
  <si>
    <t>Se o preço considera risco, tributo, complexidade e valor entregue.</t>
  </si>
  <si>
    <t>16. Maturidade documental e contratual</t>
  </si>
  <si>
    <t>2. Receita por canal</t>
  </si>
  <si>
    <t>4. Convênios e planos</t>
  </si>
  <si>
    <t>7. Laboratório terceirizado</t>
  </si>
  <si>
    <t>9. Carga efetiva no Simples</t>
  </si>
  <si>
    <t>10. Folha e profissionais</t>
  </si>
  <si>
    <t>13. DRE por procedimento</t>
  </si>
  <si>
    <t>Pessoa física, convênios, empresas ou governo.</t>
  </si>
  <si>
    <t>Particular, plano odontológico, contrato empresarial ou público.</t>
  </si>
  <si>
    <t>3. Tipo de procedimento</t>
  </si>
  <si>
    <t>Consulta, ortodontia, implante, prótese, estética ou cirurgia.</t>
  </si>
  <si>
    <t>Peso dos repasses na receita total.</t>
  </si>
  <si>
    <t>5. Contratos empresariais/governo</t>
  </si>
  <si>
    <t>Se há receita recorrente de PJ ou setor público.</t>
  </si>
  <si>
    <t>6. Insumos e materiais</t>
  </si>
  <si>
    <t>Compras de materiais, próteses, EPIs e equipamentos.</t>
  </si>
  <si>
    <t>Gastos com prótese, imagem, radiologia e serviços especializados.</t>
  </si>
  <si>
    <t>Margem por procedimento e custo da operação.</t>
  </si>
  <si>
    <t>Alíquota efetiva do DAS e Fator R.</t>
  </si>
  <si>
    <t>Dentistas, auxiliares, recepção, comissões e pró-labore.</t>
  </si>
  <si>
    <t>Descrição correta do serviço prestado.</t>
  </si>
  <si>
    <t>PIX, cartão, convênios, parcelamentos e repasses.</t>
  </si>
  <si>
    <t>Margem por implante, prótese, ortodontia, estética e consulta.</t>
  </si>
  <si>
    <t>14. Sistema de gestão</t>
  </si>
  <si>
    <t>Agenda, prontuário, financeiro, emissão fiscal e estoque.</t>
  </si>
  <si>
    <t>Preço considerando insumo, laboratório, tributo, tempo clínico e margem.</t>
  </si>
  <si>
    <t>Consumidor final, empresas, governo, restaurantes, hotéis ou revendedores.</t>
  </si>
  <si>
    <t>Loja física, delivery, atacarejo, convênios, plataformas ou vendas para CNPJ.</t>
  </si>
  <si>
    <t>3. Receita B2B</t>
  </si>
  <si>
    <t>Percentual da receita vindo de CNPJ, governo ou revendedores.</t>
  </si>
  <si>
    <t>4. Mix de produtos</t>
  </si>
  <si>
    <t>Cesta básica, carnes, bebidas, higiene, limpeza, ST, monofásicos e alíquota zero.</t>
  </si>
  <si>
    <t>5. Compras sobre receita</t>
  </si>
  <si>
    <t>Peso das compras de mercadorias em relação ao faturamento.</t>
  </si>
  <si>
    <t>6. Fornecedores</t>
  </si>
  <si>
    <t>Se os fornecedores são formais e emitem XML corretamente.</t>
  </si>
  <si>
    <t>7. Potencial de crédito</t>
  </si>
  <si>
    <t>Mercadorias, insumos, energia, fretes e serviços tomados.</t>
  </si>
  <si>
    <t>Margem líquida por loja, categoria ou produto.</t>
  </si>
  <si>
    <t>Alíquota efetiva do DAS e segregações no PGDAS-D.</t>
  </si>
  <si>
    <t>10. Cadastro fiscal</t>
  </si>
  <si>
    <t>NCM, CEST, CST/CSOSN, CFOP, benefícios e classificações fiscais.</t>
  </si>
  <si>
    <t>11. XML de entrada e saída</t>
  </si>
  <si>
    <t>Controle dos XMLs de compra e venda por produto e fornecedor.</t>
  </si>
  <si>
    <t>12. ERP/PDV</t>
  </si>
  <si>
    <t>Integração entre venda, estoque, fiscal, compras e financeiro.</t>
  </si>
  <si>
    <t>13. Financeiro</t>
  </si>
  <si>
    <t>Conciliação de cartão, PIX, dinheiro, boletos, convênios e plataformas.</t>
  </si>
  <si>
    <t>14. Estoque e perdas</t>
  </si>
  <si>
    <t>Controle de validade, quebras, perdas, inventário e CMV.</t>
  </si>
  <si>
    <t>Preço por produto/categoria considerando custo, tributo, margem e concorrência.</t>
  </si>
  <si>
    <t>MAPA DE NEGÓCIOS ICÓ CEARÁ</t>
  </si>
  <si>
    <t>Empresário Individual</t>
  </si>
  <si>
    <t>Sociedade Limitada</t>
  </si>
  <si>
    <t>Sociedade Anônima Capital Fechado</t>
  </si>
  <si>
    <t>Sociedade Anônima Capital Aberto</t>
  </si>
  <si>
    <t>Consórcio de Sociedades</t>
  </si>
  <si>
    <t>Cooperativa</t>
  </si>
  <si>
    <t>Empresa Pública</t>
  </si>
  <si>
    <t>Sociedade de Economia Mista</t>
  </si>
  <si>
    <t>Total</t>
  </si>
  <si>
    <t>https://www.gov.br/empresas-e-negocios/pt-br/mapa-de-empresas/painel-mapa-de-empresas</t>
  </si>
  <si>
    <t>Comércio Varejista (Minimercados)</t>
  </si>
  <si>
    <t>Comércio Varejista (Artigos do Vestuário)</t>
  </si>
  <si>
    <t>Comércio Varejista (Material de Construção)</t>
  </si>
  <si>
    <t xml:space="preserve">Construção de Edifícios </t>
  </si>
  <si>
    <t>Promoção de Vendas</t>
  </si>
  <si>
    <t>Comércio Varejista (Cosmésticos)</t>
  </si>
  <si>
    <t xml:space="preserve">Restaurantes </t>
  </si>
  <si>
    <t>Comércio Varejista (Peças p/Motocicleta)</t>
  </si>
  <si>
    <t>MAPA DE ATIVIDADES ECONÔMICAS ICÓ CEARÁ</t>
  </si>
  <si>
    <t>Icms</t>
  </si>
  <si>
    <t>Preço Líquido Desejado</t>
  </si>
  <si>
    <t>Preço de Venda Bruto</t>
  </si>
  <si>
    <t>PL / (100%-20%-9,25%</t>
  </si>
  <si>
    <t>Fórmula Gross Up</t>
  </si>
  <si>
    <t>Tributo Devido</t>
  </si>
  <si>
    <t xml:space="preserve">Formação do Preço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</si>
</sst>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\(#,##0.00\)"/>
    <numFmt numFmtId="165" formatCode="_(&quot;R$&quot;* #,##0.00_);_(&quot;R$&quot;* \(#,##0.00\);_(&quot;R$&quot;* &quot;-&quot;??_);_(@_)"/>
  </numFmts>
  <fonts count="41">
    <font>
      <sz val="11"/>
      <color theme="1"/>
      <name val="Calibri"/>
      <family val="2"/>
      <scheme val="minor"/>
    </font>
    <font>
      <sz val="11"/>
      <color theme="1"/>
      <name val="TT Rounds Condensed"/>
    </font>
    <font>
      <b/>
      <sz val="18"/>
      <color theme="1"/>
      <name val="TT Rounds Condensed"/>
    </font>
    <font>
      <b/>
      <sz val="14"/>
      <color theme="1"/>
      <name val="TT Rounds Condensed"/>
    </font>
    <font>
      <b/>
      <u/>
      <sz val="12"/>
      <color theme="1"/>
      <name val="MonT"/>
    </font>
    <font>
      <sz val="12"/>
      <color theme="1"/>
      <name val="Mont"/>
    </font>
    <font>
      <b/>
      <sz val="16"/>
      <color theme="1"/>
      <name val="TT Rounds Condensed"/>
    </font>
    <font>
      <b/>
      <sz val="20"/>
      <color theme="1"/>
      <name val="TT Rounds Condensed"/>
    </font>
    <font>
      <b/>
      <u/>
      <sz val="12"/>
      <color theme="1"/>
      <name val="TT Rounds Condensed"/>
    </font>
    <font>
      <sz val="14"/>
      <color theme="1"/>
      <name val="TT Rounds Condensed"/>
    </font>
    <font>
      <sz val="16"/>
      <color theme="1"/>
      <name val="TT Rounds Condensed"/>
    </font>
    <font>
      <b/>
      <sz val="14"/>
      <color theme="1"/>
      <name val="TT Rounds Condensed BOLD"/>
    </font>
    <font>
      <sz val="12"/>
      <color theme="1"/>
      <name val="TT Rounds Condensed"/>
    </font>
    <font>
      <b/>
      <sz val="10"/>
      <name val="TT Rounds Condensed"/>
    </font>
    <font>
      <b/>
      <u/>
      <sz val="10"/>
      <name val="TT Rounds Condensed"/>
    </font>
    <font>
      <sz val="10"/>
      <name val="TT Rounds Condensed"/>
    </font>
    <font>
      <b/>
      <sz val="10"/>
      <color theme="0"/>
      <name val="TT Rounds Condensed"/>
    </font>
    <font>
      <b/>
      <sz val="11"/>
      <color theme="1"/>
      <name val="TT Rounds Condensed"/>
    </font>
    <font>
      <b/>
      <sz val="11"/>
      <color theme="0"/>
      <name val="TT Rounds Condensed"/>
    </font>
    <font>
      <sz val="10"/>
      <color rgb="FF000000"/>
      <name val="TT Rounds Condensed"/>
    </font>
    <font>
      <sz val="11"/>
      <color theme="1"/>
      <name val="Calibri"/>
      <family val="2"/>
      <scheme val="minor"/>
    </font>
    <font>
      <b/>
      <u/>
      <sz val="14"/>
      <color rgb="FF000000"/>
      <name val="TT Rounds Condensed"/>
    </font>
    <font>
      <b/>
      <u/>
      <sz val="11"/>
      <color theme="1"/>
      <name val="TT Rounds Condensed"/>
    </font>
    <font>
      <b/>
      <sz val="11"/>
      <name val="TT Rounds Condensed"/>
    </font>
    <font>
      <sz val="11"/>
      <color rgb="FFFF0000"/>
      <name val="TT Rounds Condensed"/>
    </font>
    <font>
      <sz val="11"/>
      <color theme="1"/>
      <name val="Arial"/>
      <family val="2"/>
    </font>
    <font>
      <b/>
      <sz val="18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8"/>
      <color theme="1"/>
      <name val="TT Rounds Condensed"/>
    </font>
    <font>
      <b/>
      <sz val="14"/>
      <color theme="0"/>
      <name val="TT Rounds Condensed"/>
    </font>
    <font>
      <sz val="11"/>
      <name val="TT Rounds Condensed"/>
    </font>
    <font>
      <b/>
      <sz val="8"/>
      <name val="TT Rounds Condensed"/>
    </font>
    <font>
      <b/>
      <sz val="14"/>
      <name val="TT Rounds Condensed"/>
    </font>
    <font>
      <b/>
      <sz val="13"/>
      <color theme="1"/>
      <name val="TT Rounds Condensed"/>
    </font>
    <font>
      <b/>
      <sz val="12"/>
      <color theme="1"/>
      <name val="TT Rounds Condensed Bold"/>
    </font>
    <font>
      <sz val="12"/>
      <color theme="1"/>
      <name val="TT Rounds Condensed Bold"/>
    </font>
    <font>
      <b/>
      <sz val="12"/>
      <color theme="0"/>
      <name val="TT Rounds Condensed Bold"/>
    </font>
    <font>
      <u/>
      <sz val="11"/>
      <color theme="10"/>
      <name val="Calibri"/>
      <family val="2"/>
      <scheme val="minor"/>
    </font>
    <font>
      <b/>
      <u/>
      <sz val="8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7F7F7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9" fillId="0" borderId="0" applyNumberFormat="0" applyFill="0" applyBorder="0" applyAlignment="0" applyProtection="0"/>
  </cellStyleXfs>
  <cellXfs count="230">
    <xf numFmtId="0" fontId="0" fillId="0" borderId="0" xfId="0"/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44" fontId="12" fillId="2" borderId="0" xfId="0" applyNumberFormat="1" applyFont="1" applyFill="1" applyAlignment="1">
      <alignment horizontal="left" vertical="center"/>
    </xf>
    <xf numFmtId="10" fontId="12" fillId="2" borderId="0" xfId="0" applyNumberFormat="1" applyFont="1" applyFill="1" applyAlignment="1">
      <alignment horizontal="center" vertical="center"/>
    </xf>
    <xf numFmtId="44" fontId="12" fillId="2" borderId="0" xfId="0" applyNumberFormat="1" applyFont="1" applyFill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4" fontId="15" fillId="0" borderId="1" xfId="0" applyNumberFormat="1" applyFont="1" applyBorder="1" applyAlignment="1">
      <alignment horizontal="center" vertical="center"/>
    </xf>
    <xf numFmtId="10" fontId="15" fillId="0" borderId="1" xfId="0" applyNumberFormat="1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left" vertical="center"/>
    </xf>
    <xf numFmtId="44" fontId="15" fillId="6" borderId="1" xfId="0" applyNumberFormat="1" applyFont="1" applyFill="1" applyBorder="1" applyAlignment="1">
      <alignment horizontal="center" vertical="center"/>
    </xf>
    <xf numFmtId="10" fontId="15" fillId="6" borderId="1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44" fontId="15" fillId="2" borderId="2" xfId="0" applyNumberFormat="1" applyFont="1" applyFill="1" applyBorder="1" applyAlignment="1">
      <alignment horizontal="left" vertical="center"/>
    </xf>
    <xf numFmtId="0" fontId="15" fillId="2" borderId="2" xfId="0" applyFont="1" applyFill="1" applyBorder="1" applyAlignment="1">
      <alignment vertical="center"/>
    </xf>
    <xf numFmtId="0" fontId="16" fillId="7" borderId="1" xfId="0" applyFont="1" applyFill="1" applyBorder="1" applyAlignment="1">
      <alignment horizontal="center" vertical="center"/>
    </xf>
    <xf numFmtId="44" fontId="1" fillId="2" borderId="0" xfId="0" applyNumberFormat="1" applyFont="1" applyFill="1" applyAlignment="1">
      <alignment horizontal="center" vertical="center"/>
    </xf>
    <xf numFmtId="9" fontId="1" fillId="2" borderId="0" xfId="0" applyNumberFormat="1" applyFont="1" applyFill="1" applyAlignment="1">
      <alignment horizontal="center" vertical="center"/>
    </xf>
    <xf numFmtId="10" fontId="1" fillId="2" borderId="0" xfId="0" applyNumberFormat="1" applyFont="1" applyFill="1" applyAlignment="1">
      <alignment horizontal="center" vertical="center"/>
    </xf>
    <xf numFmtId="44" fontId="15" fillId="3" borderId="1" xfId="0" applyNumberFormat="1" applyFont="1" applyFill="1" applyBorder="1" applyAlignment="1">
      <alignment horizontal="center" vertical="center"/>
    </xf>
    <xf numFmtId="44" fontId="15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0" fontId="15" fillId="3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4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44" fontId="1" fillId="3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18" fillId="8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1" fontId="19" fillId="9" borderId="1" xfId="0" applyNumberFormat="1" applyFont="1" applyFill="1" applyBorder="1" applyAlignment="1">
      <alignment horizontal="center" vertical="top" shrinkToFit="1"/>
    </xf>
    <xf numFmtId="0" fontId="15" fillId="9" borderId="1" xfId="0" applyFont="1" applyFill="1" applyBorder="1" applyAlignment="1">
      <alignment horizontal="left" vertical="top" wrapText="1"/>
    </xf>
    <xf numFmtId="1" fontId="19" fillId="0" borderId="1" xfId="0" applyNumberFormat="1" applyFont="1" applyBorder="1" applyAlignment="1">
      <alignment horizontal="center" vertical="top" shrinkToFit="1"/>
    </xf>
    <xf numFmtId="0" fontId="15" fillId="0" borderId="1" xfId="0" applyFont="1" applyBorder="1" applyAlignment="1">
      <alignment horizontal="left" vertical="top" wrapText="1"/>
    </xf>
    <xf numFmtId="1" fontId="19" fillId="3" borderId="1" xfId="0" applyNumberFormat="1" applyFont="1" applyFill="1" applyBorder="1" applyAlignment="1">
      <alignment horizontal="left" vertical="top" indent="2" shrinkToFit="1"/>
    </xf>
    <xf numFmtId="10" fontId="15" fillId="2" borderId="1" xfId="0" applyNumberFormat="1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>
      <alignment horizontal="left" vertical="top" indent="2" shrinkToFit="1"/>
    </xf>
    <xf numFmtId="0" fontId="15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10" fontId="15" fillId="2" borderId="2" xfId="0" applyNumberFormat="1" applyFont="1" applyFill="1" applyBorder="1" applyAlignment="1">
      <alignment horizontal="left" vertical="center"/>
    </xf>
    <xf numFmtId="44" fontId="1" fillId="2" borderId="0" xfId="0" applyNumberFormat="1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" fillId="2" borderId="0" xfId="0" applyFont="1" applyFill="1"/>
    <xf numFmtId="0" fontId="17" fillId="2" borderId="0" xfId="0" applyFont="1" applyFill="1" applyAlignment="1">
      <alignment horizontal="center"/>
    </xf>
    <xf numFmtId="164" fontId="17" fillId="2" borderId="0" xfId="1" applyNumberFormat="1" applyFont="1" applyFill="1" applyAlignment="1">
      <alignment horizontal="center"/>
    </xf>
    <xf numFmtId="0" fontId="1" fillId="2" borderId="1" xfId="0" applyFont="1" applyFill="1" applyBorder="1"/>
    <xf numFmtId="0" fontId="17" fillId="11" borderId="1" xfId="0" applyFont="1" applyFill="1" applyBorder="1" applyAlignment="1">
      <alignment horizontal="center"/>
    </xf>
    <xf numFmtId="164" fontId="17" fillId="11" borderId="1" xfId="1" applyNumberFormat="1" applyFont="1" applyFill="1" applyBorder="1" applyAlignment="1">
      <alignment horizontal="center"/>
    </xf>
    <xf numFmtId="10" fontId="17" fillId="2" borderId="1" xfId="0" applyNumberFormat="1" applyFont="1" applyFill="1" applyBorder="1" applyAlignment="1">
      <alignment horizont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center"/>
    </xf>
    <xf numFmtId="44" fontId="22" fillId="2" borderId="1" xfId="1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4" fontId="1" fillId="2" borderId="1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0" fontId="23" fillId="2" borderId="1" xfId="0" applyNumberFormat="1" applyFont="1" applyFill="1" applyBorder="1" applyAlignment="1">
      <alignment horizontal="center"/>
    </xf>
    <xf numFmtId="0" fontId="22" fillId="3" borderId="1" xfId="0" applyFont="1" applyFill="1" applyBorder="1"/>
    <xf numFmtId="44" fontId="17" fillId="11" borderId="1" xfId="1" applyNumberFormat="1" applyFont="1" applyFill="1" applyBorder="1" applyAlignment="1">
      <alignment horizontal="center"/>
    </xf>
    <xf numFmtId="10" fontId="24" fillId="2" borderId="1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44" fontId="1" fillId="3" borderId="1" xfId="1" applyNumberFormat="1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10" fontId="24" fillId="2" borderId="0" xfId="0" applyNumberFormat="1" applyFont="1" applyFill="1" applyAlignment="1">
      <alignment horizontal="center"/>
    </xf>
    <xf numFmtId="43" fontId="1" fillId="2" borderId="0" xfId="1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1" xfId="0" applyFont="1" applyFill="1" applyBorder="1" applyAlignment="1">
      <alignment horizontal="center"/>
    </xf>
    <xf numFmtId="43" fontId="17" fillId="4" borderId="1" xfId="1" applyFont="1" applyFill="1" applyBorder="1" applyAlignment="1">
      <alignment horizontal="center"/>
    </xf>
    <xf numFmtId="0" fontId="17" fillId="2" borderId="0" xfId="0" applyFont="1" applyFill="1"/>
    <xf numFmtId="43" fontId="17" fillId="2" borderId="0" xfId="1" applyFont="1" applyFill="1" applyAlignment="1">
      <alignment horizontal="center"/>
    </xf>
    <xf numFmtId="0" fontId="17" fillId="3" borderId="1" xfId="0" applyFont="1" applyFill="1" applyBorder="1"/>
    <xf numFmtId="164" fontId="1" fillId="2" borderId="0" xfId="1" applyNumberFormat="1" applyFont="1" applyFill="1" applyBorder="1" applyAlignment="1">
      <alignment horizontal="center"/>
    </xf>
    <xf numFmtId="44" fontId="17" fillId="4" borderId="1" xfId="1" applyNumberFormat="1" applyFont="1" applyFill="1" applyBorder="1" applyAlignment="1">
      <alignment horizontal="center"/>
    </xf>
    <xf numFmtId="164" fontId="1" fillId="2" borderId="0" xfId="1" applyNumberFormat="1" applyFont="1" applyFill="1"/>
    <xf numFmtId="43" fontId="23" fillId="4" borderId="1" xfId="1" applyFont="1" applyFill="1" applyBorder="1"/>
    <xf numFmtId="0" fontId="17" fillId="2" borderId="0" xfId="0" applyFont="1" applyFill="1" applyAlignment="1">
      <alignment vertical="center"/>
    </xf>
    <xf numFmtId="0" fontId="17" fillId="12" borderId="0" xfId="0" applyFont="1" applyFill="1" applyAlignment="1">
      <alignment horizontal="center" vertical="center"/>
    </xf>
    <xf numFmtId="0" fontId="22" fillId="12" borderId="0" xfId="0" applyFont="1" applyFill="1" applyAlignment="1">
      <alignment horizontal="center" vertical="center"/>
    </xf>
    <xf numFmtId="0" fontId="22" fillId="12" borderId="0" xfId="0" applyFont="1" applyFill="1" applyAlignment="1">
      <alignment vertical="center"/>
    </xf>
    <xf numFmtId="44" fontId="22" fillId="12" borderId="0" xfId="0" applyNumberFormat="1" applyFont="1" applyFill="1" applyAlignment="1">
      <alignment horizontal="center" vertical="center"/>
    </xf>
    <xf numFmtId="0" fontId="25" fillId="2" borderId="0" xfId="0" applyFont="1" applyFill="1"/>
    <xf numFmtId="0" fontId="25" fillId="0" borderId="0" xfId="0" applyFont="1"/>
    <xf numFmtId="165" fontId="25" fillId="2" borderId="0" xfId="0" applyNumberFormat="1" applyFont="1" applyFill="1"/>
    <xf numFmtId="0" fontId="28" fillId="2" borderId="6" xfId="0" applyFont="1" applyFill="1" applyBorder="1" applyAlignment="1">
      <alignment horizontal="center"/>
    </xf>
    <xf numFmtId="0" fontId="28" fillId="2" borderId="6" xfId="0" applyFont="1" applyFill="1" applyBorder="1" applyAlignment="1">
      <alignment horizontal="center" wrapText="1"/>
    </xf>
    <xf numFmtId="0" fontId="25" fillId="2" borderId="6" xfId="0" applyFont="1" applyFill="1" applyBorder="1" applyAlignment="1" applyProtection="1">
      <alignment horizontal="center"/>
      <protection locked="0"/>
    </xf>
    <xf numFmtId="9" fontId="25" fillId="2" borderId="6" xfId="0" applyNumberFormat="1" applyFont="1" applyFill="1" applyBorder="1" applyAlignment="1">
      <alignment horizontal="center"/>
    </xf>
    <xf numFmtId="44" fontId="25" fillId="2" borderId="6" xfId="2" applyFont="1" applyFill="1" applyBorder="1" applyAlignment="1" applyProtection="1">
      <alignment horizontal="center"/>
      <protection locked="0"/>
    </xf>
    <xf numFmtId="44" fontId="25" fillId="2" borderId="6" xfId="0" applyNumberFormat="1" applyFont="1" applyFill="1" applyBorder="1" applyAlignment="1">
      <alignment wrapText="1"/>
    </xf>
    <xf numFmtId="10" fontId="25" fillId="2" borderId="6" xfId="0" applyNumberFormat="1" applyFont="1" applyFill="1" applyBorder="1" applyAlignment="1">
      <alignment horizontal="center" wrapText="1"/>
    </xf>
    <xf numFmtId="10" fontId="25" fillId="2" borderId="6" xfId="0" applyNumberFormat="1" applyFont="1" applyFill="1" applyBorder="1" applyAlignment="1">
      <alignment horizontal="center"/>
    </xf>
    <xf numFmtId="0" fontId="28" fillId="2" borderId="6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center" wrapText="1"/>
    </xf>
    <xf numFmtId="10" fontId="25" fillId="2" borderId="6" xfId="0" applyNumberFormat="1" applyFont="1" applyFill="1" applyBorder="1" applyAlignment="1" applyProtection="1">
      <alignment horizontal="center" vertical="center"/>
      <protection locked="0"/>
    </xf>
    <xf numFmtId="10" fontId="25" fillId="2" borderId="6" xfId="0" applyNumberFormat="1" applyFont="1" applyFill="1" applyBorder="1" applyAlignment="1">
      <alignment horizontal="center" vertical="center"/>
    </xf>
    <xf numFmtId="10" fontId="25" fillId="2" borderId="6" xfId="2" applyNumberFormat="1" applyFont="1" applyFill="1" applyBorder="1" applyAlignment="1" applyProtection="1">
      <alignment horizontal="center" vertical="center"/>
      <protection locked="0"/>
    </xf>
    <xf numFmtId="10" fontId="25" fillId="2" borderId="6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/>
    </xf>
    <xf numFmtId="44" fontId="17" fillId="4" borderId="1" xfId="0" applyNumberFormat="1" applyFont="1" applyFill="1" applyBorder="1" applyAlignment="1">
      <alignment horizontal="center"/>
    </xf>
    <xf numFmtId="44" fontId="1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7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8" fillId="7" borderId="1" xfId="0" applyFont="1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justify" vertical="center"/>
    </xf>
    <xf numFmtId="0" fontId="30" fillId="2" borderId="0" xfId="0" applyFont="1" applyFill="1" applyAlignment="1">
      <alignment horizontal="right" vertical="center"/>
    </xf>
    <xf numFmtId="0" fontId="31" fillId="14" borderId="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justify" vertical="center"/>
    </xf>
    <xf numFmtId="0" fontId="33" fillId="2" borderId="0" xfId="0" applyFont="1" applyFill="1" applyAlignment="1">
      <alignment horizontal="right" vertical="center"/>
    </xf>
    <xf numFmtId="0" fontId="32" fillId="2" borderId="0" xfId="0" applyFont="1" applyFill="1" applyAlignment="1">
      <alignment horizontal="justify" vertical="center"/>
    </xf>
    <xf numFmtId="0" fontId="34" fillId="5" borderId="1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5" fillId="0" borderId="0" xfId="0" applyFont="1" applyAlignment="1">
      <alignment horizontal="justify" vertical="center" wrapText="1"/>
    </xf>
    <xf numFmtId="0" fontId="3" fillId="2" borderId="0" xfId="0" applyFont="1" applyFill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8" fillId="14" borderId="1" xfId="0" applyFont="1" applyFill="1" applyBorder="1" applyAlignment="1">
      <alignment horizontal="center" wrapText="1"/>
    </xf>
    <xf numFmtId="0" fontId="18" fillId="1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7" fillId="3" borderId="1" xfId="0" applyFont="1" applyFill="1" applyBorder="1" applyAlignment="1">
      <alignment vertical="center" wrapText="1"/>
    </xf>
    <xf numFmtId="0" fontId="37" fillId="2" borderId="0" xfId="0" applyFont="1" applyFill="1" applyAlignment="1">
      <alignment vertical="center"/>
    </xf>
    <xf numFmtId="0" fontId="38" fillId="14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17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44" fontId="15" fillId="3" borderId="3" xfId="0" applyNumberFormat="1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4" fontId="15" fillId="0" borderId="3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44" fontId="15" fillId="6" borderId="3" xfId="0" applyNumberFormat="1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44" fontId="15" fillId="2" borderId="3" xfId="0" applyNumberFormat="1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4" fontId="1" fillId="2" borderId="0" xfId="0" applyNumberFormat="1" applyFont="1" applyFill="1" applyAlignment="1">
      <alignment horizontal="center" vertical="center"/>
    </xf>
    <xf numFmtId="0" fontId="21" fillId="10" borderId="0" xfId="0" applyFont="1" applyFill="1" applyAlignment="1">
      <alignment horizontal="center"/>
    </xf>
    <xf numFmtId="0" fontId="17" fillId="2" borderId="0" xfId="0" applyFont="1" applyFill="1" applyAlignment="1">
      <alignment horizontal="right"/>
    </xf>
    <xf numFmtId="0" fontId="29" fillId="12" borderId="7" xfId="0" applyFont="1" applyFill="1" applyBorder="1" applyAlignment="1">
      <alignment horizontal="center"/>
    </xf>
    <xf numFmtId="0" fontId="29" fillId="12" borderId="8" xfId="0" applyFont="1" applyFill="1" applyBorder="1" applyAlignment="1">
      <alignment horizontal="center"/>
    </xf>
    <xf numFmtId="0" fontId="29" fillId="12" borderId="9" xfId="0" applyFont="1" applyFill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0" borderId="11" xfId="0" applyFont="1" applyBorder="1" applyAlignment="1">
      <alignment horizontal="center"/>
    </xf>
    <xf numFmtId="0" fontId="27" fillId="13" borderId="6" xfId="0" applyFont="1" applyFill="1" applyBorder="1" applyAlignment="1">
      <alignment horizontal="center"/>
    </xf>
    <xf numFmtId="0" fontId="26" fillId="13" borderId="0" xfId="0" applyFont="1" applyFill="1" applyAlignment="1">
      <alignment horizontal="center" vertical="center"/>
    </xf>
    <xf numFmtId="0" fontId="31" fillId="14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1" fillId="14" borderId="1" xfId="0" applyFont="1" applyFill="1" applyBorder="1" applyAlignment="1">
      <alignment horizontal="center" vertical="center"/>
    </xf>
    <xf numFmtId="0" fontId="40" fillId="2" borderId="2" xfId="3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44" fontId="3" fillId="2" borderId="0" xfId="0" applyNumberFormat="1" applyFont="1" applyFill="1" applyAlignment="1">
      <alignment horizontal="center" vertical="center"/>
    </xf>
    <xf numFmtId="44" fontId="3" fillId="2" borderId="1" xfId="0" applyNumberFormat="1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</cellXfs>
  <cellStyles count="4">
    <cellStyle name="Hiperlink" xfId="3" builtinId="8"/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4</xdr:col>
      <xdr:colOff>1262359</xdr:colOff>
      <xdr:row>20</xdr:row>
      <xdr:rowOff>29669</xdr:rowOff>
    </xdr:to>
    <xdr:sp macro="" textlink="">
      <xdr:nvSpPr>
        <xdr:cNvPr id="3" name="TextBox 6">
          <a:extLst>
            <a:ext uri="{FF2B5EF4-FFF2-40B4-BE49-F238E27FC236}">
              <a16:creationId xmlns:a16="http://schemas.microsoft.com/office/drawing/2014/main" id="{FC1CCB9B-9F8D-4B99-99C1-8348FAA9176B}"/>
            </a:ext>
          </a:extLst>
        </xdr:cNvPr>
        <xdr:cNvSpPr txBox="1"/>
      </xdr:nvSpPr>
      <xdr:spPr>
        <a:xfrm>
          <a:off x="1143000" y="16297275"/>
          <a:ext cx="9244309" cy="953594"/>
        </a:xfrm>
        <a:prstGeom prst="rect">
          <a:avLst/>
        </a:prstGeom>
      </xdr:spPr>
      <xdr:txBody>
        <a:bodyPr wrap="square" lIns="0" tIns="0" rIns="0" bIns="0" rtlCol="0" anchor="t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8748"/>
            </a:lnSpc>
          </a:pPr>
          <a:endParaRPr lang="en-US" sz="3200" b="1" spc="-49">
            <a:solidFill>
              <a:srgbClr val="000000"/>
            </a:solidFill>
            <a:latin typeface="TT Rounds Condensed" panose="020B0604020202020204" charset="0"/>
            <a:ea typeface="TT Rounds Condensed Bold"/>
            <a:cs typeface="TT Rounds Condensed Bold"/>
            <a:sym typeface="TT Rounds Condensed Bold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57</xdr:row>
      <xdr:rowOff>0</xdr:rowOff>
    </xdr:from>
    <xdr:to>
      <xdr:col>4</xdr:col>
      <xdr:colOff>1262359</xdr:colOff>
      <xdr:row>60</xdr:row>
      <xdr:rowOff>29669</xdr:rowOff>
    </xdr:to>
    <xdr:sp macro="" textlink="">
      <xdr:nvSpPr>
        <xdr:cNvPr id="2" name="TextBox 6">
          <a:extLst>
            <a:ext uri="{FF2B5EF4-FFF2-40B4-BE49-F238E27FC236}">
              <a16:creationId xmlns:a16="http://schemas.microsoft.com/office/drawing/2014/main" id="{2FCBBA56-BFF5-5AF8-F213-1C7CCE12850F}"/>
            </a:ext>
          </a:extLst>
        </xdr:cNvPr>
        <xdr:cNvSpPr txBox="1"/>
      </xdr:nvSpPr>
      <xdr:spPr>
        <a:xfrm>
          <a:off x="1143000" y="12296775"/>
          <a:ext cx="8063209" cy="953594"/>
        </a:xfrm>
        <a:prstGeom prst="rect">
          <a:avLst/>
        </a:prstGeom>
      </xdr:spPr>
      <xdr:txBody>
        <a:bodyPr wrap="square" lIns="0" tIns="0" rIns="0" bIns="0" rtlCol="0" anchor="t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ts val="8748"/>
            </a:lnSpc>
          </a:pPr>
          <a:endParaRPr lang="en-US" sz="3200" b="1" spc="-49">
            <a:solidFill>
              <a:srgbClr val="000000"/>
            </a:solidFill>
            <a:latin typeface="TT Rounds Condensed" panose="020B0604020202020204" charset="0"/>
            <a:ea typeface="TT Rounds Condensed Bold"/>
            <a:cs typeface="TT Rounds Condensed Bold"/>
            <a:sym typeface="TT Rounds Condensed Bold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1685926</xdr:colOff>
      <xdr:row>4</xdr:row>
      <xdr:rowOff>1</xdr:rowOff>
    </xdr:from>
    <xdr:to>
      <xdr:col>2</xdr:col>
      <xdr:colOff>1257301</xdr:colOff>
      <xdr:row>6</xdr:row>
      <xdr:rowOff>57151</xdr:rowOff>
    </xdr:to>
    <xdr:pic>
      <xdr:nvPicPr>
        <xdr:cNvPr id="9" name="object 3">
          <a:extLst>
            <a:ext uri="{FF2B5EF4-FFF2-40B4-BE49-F238E27FC236}">
              <a16:creationId xmlns:a16="http://schemas.microsoft.com/office/drawing/2014/main" id="{ECBDDFED-81DD-F923-63B8-C4851C4AA7F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85926" y="1304926"/>
          <a:ext cx="41910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390527</xdr:colOff>
      <xdr:row>3</xdr:row>
      <xdr:rowOff>9525</xdr:rowOff>
    </xdr:from>
    <xdr:to>
      <xdr:col>7</xdr:col>
      <xdr:colOff>1076326</xdr:colOff>
      <xdr:row>25</xdr:row>
      <xdr:rowOff>0</xdr:rowOff>
    </xdr:to>
    <xdr:pic>
      <xdr:nvPicPr>
        <xdr:cNvPr id="10" name="object 2">
          <a:extLst>
            <a:ext uri="{FF2B5EF4-FFF2-40B4-BE49-F238E27FC236}">
              <a16:creationId xmlns:a16="http://schemas.microsoft.com/office/drawing/2014/main" id="{A1D1B2FC-B07C-0901-8D00-5AAA63138221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53527" y="1133475"/>
          <a:ext cx="3305174" cy="40100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7</xdr:row>
      <xdr:rowOff>85725</xdr:rowOff>
    </xdr:from>
    <xdr:to>
      <xdr:col>5</xdr:col>
      <xdr:colOff>352425</xdr:colOff>
      <xdr:row>26</xdr:row>
      <xdr:rowOff>9526</xdr:rowOff>
    </xdr:to>
    <xdr:grpSp>
      <xdr:nvGrpSpPr>
        <xdr:cNvPr id="11" name="object 2">
          <a:extLst>
            <a:ext uri="{FF2B5EF4-FFF2-40B4-BE49-F238E27FC236}">
              <a16:creationId xmlns:a16="http://schemas.microsoft.com/office/drawing/2014/main" id="{947AD632-D9EB-B20E-0736-26CDBEBF65BF}"/>
            </a:ext>
          </a:extLst>
        </xdr:cNvPr>
        <xdr:cNvGrpSpPr/>
      </xdr:nvGrpSpPr>
      <xdr:grpSpPr>
        <a:xfrm>
          <a:off x="114300" y="1971675"/>
          <a:ext cx="9001125" cy="3362326"/>
          <a:chOff x="0" y="158875"/>
          <a:chExt cx="18288000" cy="9286019"/>
        </a:xfrm>
      </xdr:grpSpPr>
      <xdr:pic>
        <xdr:nvPicPr>
          <xdr:cNvPr id="12" name="object 3">
            <a:extLst>
              <a:ext uri="{FF2B5EF4-FFF2-40B4-BE49-F238E27FC236}">
                <a16:creationId xmlns:a16="http://schemas.microsoft.com/office/drawing/2014/main" id="{A3A4DA24-AD17-F8C3-9B74-E3CEDDB873E0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158875"/>
            <a:ext cx="18288000" cy="9286019"/>
          </a:xfrm>
          <a:prstGeom prst="rect">
            <a:avLst/>
          </a:prstGeom>
        </xdr:spPr>
      </xdr:pic>
      <xdr:pic>
        <xdr:nvPicPr>
          <xdr:cNvPr id="13" name="object 4">
            <a:extLst>
              <a:ext uri="{FF2B5EF4-FFF2-40B4-BE49-F238E27FC236}">
                <a16:creationId xmlns:a16="http://schemas.microsoft.com/office/drawing/2014/main" id="{506C64AF-A164-0DF2-1829-497ACE4BB5DA}"/>
              </a:ext>
            </a:extLst>
          </xdr:cNvPr>
          <xdr:cNvPicPr/>
        </xdr:nvPicPr>
        <xdr:blipFill>
          <a:blip xmlns:r="http://schemas.openxmlformats.org/officeDocument/2006/relationships" r:embed="rId4" cstate="print"/>
          <a:stretch>
            <a:fillRect/>
          </a:stretch>
        </xdr:blipFill>
        <xdr:spPr>
          <a:xfrm>
            <a:off x="108038" y="213880"/>
            <a:ext cx="184886" cy="214744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3</xdr:row>
      <xdr:rowOff>1532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CF479034-89DD-4152-AD63-39C434970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112548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3</xdr:row>
      <xdr:rowOff>1532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6A7D85D-F7B3-47AA-AAB4-56C3AA877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1125482"/>
        </a:xfrm>
        <a:prstGeom prst="rect">
          <a:avLst/>
        </a:prstGeom>
      </xdr:spPr>
    </xdr:pic>
    <xdr:clientData/>
  </xdr:twoCellAnchor>
  <xdr:twoCellAnchor>
    <xdr:from>
      <xdr:col>3</xdr:col>
      <xdr:colOff>47625</xdr:colOff>
      <xdr:row>6</xdr:row>
      <xdr:rowOff>95250</xdr:rowOff>
    </xdr:from>
    <xdr:to>
      <xdr:col>3</xdr:col>
      <xdr:colOff>295275</xdr:colOff>
      <xdr:row>6</xdr:row>
      <xdr:rowOff>609600</xdr:rowOff>
    </xdr:to>
    <xdr:sp macro="" textlink="">
      <xdr:nvSpPr>
        <xdr:cNvPr id="8" name="Seta: para Baixo 7">
          <a:extLst>
            <a:ext uri="{FF2B5EF4-FFF2-40B4-BE49-F238E27FC236}">
              <a16:creationId xmlns:a16="http://schemas.microsoft.com/office/drawing/2014/main" id="{16D99E22-EDF7-FEA8-033F-8F238A4A3041}"/>
            </a:ext>
          </a:extLst>
        </xdr:cNvPr>
        <xdr:cNvSpPr/>
      </xdr:nvSpPr>
      <xdr:spPr>
        <a:xfrm>
          <a:off x="6162675" y="1800225"/>
          <a:ext cx="247650" cy="51435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47625</xdr:colOff>
      <xdr:row>8</xdr:row>
      <xdr:rowOff>104775</xdr:rowOff>
    </xdr:from>
    <xdr:to>
      <xdr:col>3</xdr:col>
      <xdr:colOff>295275</xdr:colOff>
      <xdr:row>8</xdr:row>
      <xdr:rowOff>619125</xdr:rowOff>
    </xdr:to>
    <xdr:sp macro="" textlink="">
      <xdr:nvSpPr>
        <xdr:cNvPr id="9" name="Seta: para Baixo 8">
          <a:extLst>
            <a:ext uri="{FF2B5EF4-FFF2-40B4-BE49-F238E27FC236}">
              <a16:creationId xmlns:a16="http://schemas.microsoft.com/office/drawing/2014/main" id="{FCC6FE02-DFC5-41D9-9432-BF3DA6CF51B8}"/>
            </a:ext>
          </a:extLst>
        </xdr:cNvPr>
        <xdr:cNvSpPr/>
      </xdr:nvSpPr>
      <xdr:spPr>
        <a:xfrm>
          <a:off x="6162675" y="2771775"/>
          <a:ext cx="247650" cy="51435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38100</xdr:colOff>
      <xdr:row>10</xdr:row>
      <xdr:rowOff>95250</xdr:rowOff>
    </xdr:from>
    <xdr:to>
      <xdr:col>3</xdr:col>
      <xdr:colOff>285750</xdr:colOff>
      <xdr:row>10</xdr:row>
      <xdr:rowOff>609600</xdr:rowOff>
    </xdr:to>
    <xdr:sp macro="" textlink="">
      <xdr:nvSpPr>
        <xdr:cNvPr id="10" name="Seta: para Baixo 9">
          <a:extLst>
            <a:ext uri="{FF2B5EF4-FFF2-40B4-BE49-F238E27FC236}">
              <a16:creationId xmlns:a16="http://schemas.microsoft.com/office/drawing/2014/main" id="{6237E066-E7C4-43AB-9620-63BC16D6BFC2}"/>
            </a:ext>
          </a:extLst>
        </xdr:cNvPr>
        <xdr:cNvSpPr/>
      </xdr:nvSpPr>
      <xdr:spPr>
        <a:xfrm>
          <a:off x="6153150" y="3724275"/>
          <a:ext cx="247650" cy="51435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19050</xdr:colOff>
      <xdr:row>12</xdr:row>
      <xdr:rowOff>95250</xdr:rowOff>
    </xdr:from>
    <xdr:to>
      <xdr:col>3</xdr:col>
      <xdr:colOff>266700</xdr:colOff>
      <xdr:row>12</xdr:row>
      <xdr:rowOff>609600</xdr:rowOff>
    </xdr:to>
    <xdr:sp macro="" textlink="">
      <xdr:nvSpPr>
        <xdr:cNvPr id="11" name="Seta: para Baixo 10">
          <a:extLst>
            <a:ext uri="{FF2B5EF4-FFF2-40B4-BE49-F238E27FC236}">
              <a16:creationId xmlns:a16="http://schemas.microsoft.com/office/drawing/2014/main" id="{7544A4E7-EBE4-418B-BC9B-B098E83E29E4}"/>
            </a:ext>
          </a:extLst>
        </xdr:cNvPr>
        <xdr:cNvSpPr/>
      </xdr:nvSpPr>
      <xdr:spPr>
        <a:xfrm>
          <a:off x="6134100" y="4686300"/>
          <a:ext cx="247650" cy="51435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9525</xdr:colOff>
      <xdr:row>6</xdr:row>
      <xdr:rowOff>428625</xdr:rowOff>
    </xdr:from>
    <xdr:to>
      <xdr:col>6</xdr:col>
      <xdr:colOff>390525</xdr:colOff>
      <xdr:row>12</xdr:row>
      <xdr:rowOff>514350</xdr:rowOff>
    </xdr:to>
    <xdr:sp macro="" textlink="">
      <xdr:nvSpPr>
        <xdr:cNvPr id="12" name="Seta: de Cima para Baixo 11">
          <a:extLst>
            <a:ext uri="{FF2B5EF4-FFF2-40B4-BE49-F238E27FC236}">
              <a16:creationId xmlns:a16="http://schemas.microsoft.com/office/drawing/2014/main" id="{48D96B84-2A38-88FE-6488-73455E510C2E}"/>
            </a:ext>
          </a:extLst>
        </xdr:cNvPr>
        <xdr:cNvSpPr/>
      </xdr:nvSpPr>
      <xdr:spPr>
        <a:xfrm>
          <a:off x="9686925" y="2133600"/>
          <a:ext cx="381000" cy="2971800"/>
        </a:xfrm>
        <a:prstGeom prst="upDownArrow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1581150</xdr:colOff>
      <xdr:row>6</xdr:row>
      <xdr:rowOff>485775</xdr:rowOff>
    </xdr:from>
    <xdr:to>
      <xdr:col>1</xdr:col>
      <xdr:colOff>1962150</xdr:colOff>
      <xdr:row>12</xdr:row>
      <xdr:rowOff>571500</xdr:rowOff>
    </xdr:to>
    <xdr:sp macro="" textlink="">
      <xdr:nvSpPr>
        <xdr:cNvPr id="13" name="Seta: de Cima para Baixo 12">
          <a:extLst>
            <a:ext uri="{FF2B5EF4-FFF2-40B4-BE49-F238E27FC236}">
              <a16:creationId xmlns:a16="http://schemas.microsoft.com/office/drawing/2014/main" id="{E64B720F-6361-4D8A-AEBF-E787DE6BFAAE}"/>
            </a:ext>
          </a:extLst>
        </xdr:cNvPr>
        <xdr:cNvSpPr/>
      </xdr:nvSpPr>
      <xdr:spPr>
        <a:xfrm>
          <a:off x="3352800" y="2190750"/>
          <a:ext cx="381000" cy="2971800"/>
        </a:xfrm>
        <a:prstGeom prst="upDownArrow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514350</xdr:colOff>
      <xdr:row>3</xdr:row>
      <xdr:rowOff>1532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E62018A-893C-4873-A48F-9D5CD6264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112548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723900</xdr:colOff>
      <xdr:row>3</xdr:row>
      <xdr:rowOff>1532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A02567E-E88D-454C-A6DF-6F3B09B8E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112548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1152525</xdr:colOff>
      <xdr:row>3</xdr:row>
      <xdr:rowOff>1532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A2F7B37-7B35-483D-BB55-9CEE188C1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112548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1152525</xdr:colOff>
      <xdr:row>3</xdr:row>
      <xdr:rowOff>1532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CE3707-5961-451B-AE86-2B3FAB1DB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1125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v.br/empresas-e-negocios/pt-br/mapa-de-empresas/painel-mapa-de-empresas" TargetMode="External"/><Relationship Id="rId1" Type="http://schemas.openxmlformats.org/officeDocument/2006/relationships/hyperlink" Target="https://www.gov.br/empresas-e-negocios/pt-br/mapa-de-empresas/painel-mapa-de-empresa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327C6-D46F-4D6B-911A-5F5BCE54D3A0}">
  <sheetPr codeName="Planilha1">
    <tabColor theme="3" tint="-0.499984740745262"/>
    <pageSetUpPr fitToPage="1"/>
  </sheetPr>
  <dimension ref="B5:D27"/>
  <sheetViews>
    <sheetView topLeftCell="A15" zoomScale="160" zoomScaleNormal="160" workbookViewId="0">
      <selection activeCell="B30" sqref="B30"/>
    </sheetView>
  </sheetViews>
  <sheetFormatPr defaultRowHeight="18"/>
  <cols>
    <col min="1" max="1" width="9.140625" style="219"/>
    <col min="2" max="2" width="58.140625" style="219" customWidth="1"/>
    <col min="3" max="3" width="13.85546875" style="157" customWidth="1"/>
    <col min="4" max="4" width="9.140625" style="157"/>
    <col min="5" max="16384" width="9.140625" style="219"/>
  </cols>
  <sheetData>
    <row r="5" spans="2:3">
      <c r="B5" s="218" t="s">
        <v>671</v>
      </c>
      <c r="C5" s="218"/>
    </row>
    <row r="6" spans="2:3">
      <c r="B6" s="220" t="s">
        <v>672</v>
      </c>
      <c r="C6" s="221">
        <v>1730</v>
      </c>
    </row>
    <row r="7" spans="2:3">
      <c r="B7" s="220" t="s">
        <v>673</v>
      </c>
      <c r="C7" s="221">
        <v>641</v>
      </c>
    </row>
    <row r="8" spans="2:3">
      <c r="B8" s="222" t="s">
        <v>674</v>
      </c>
      <c r="C8" s="223">
        <v>19</v>
      </c>
    </row>
    <row r="9" spans="2:3">
      <c r="B9" s="220" t="s">
        <v>675</v>
      </c>
      <c r="C9" s="221">
        <v>10</v>
      </c>
    </row>
    <row r="10" spans="2:3">
      <c r="B10" s="220" t="s">
        <v>676</v>
      </c>
      <c r="C10" s="221">
        <v>3</v>
      </c>
    </row>
    <row r="11" spans="2:3">
      <c r="B11" s="222" t="s">
        <v>677</v>
      </c>
      <c r="C11" s="223">
        <v>3</v>
      </c>
    </row>
    <row r="12" spans="2:3">
      <c r="B12" s="220" t="s">
        <v>678</v>
      </c>
      <c r="C12" s="221">
        <v>3</v>
      </c>
    </row>
    <row r="13" spans="2:3">
      <c r="B13" s="220" t="s">
        <v>679</v>
      </c>
      <c r="C13" s="221">
        <v>1</v>
      </c>
    </row>
    <row r="14" spans="2:3">
      <c r="B14" s="224" t="s">
        <v>680</v>
      </c>
      <c r="C14" s="224">
        <f>SUM(C6:C13)</f>
        <v>2410</v>
      </c>
    </row>
    <row r="15" spans="2:3">
      <c r="B15" s="225" t="s">
        <v>681</v>
      </c>
      <c r="C15" s="226"/>
    </row>
    <row r="17" spans="2:3">
      <c r="B17" s="218" t="s">
        <v>690</v>
      </c>
      <c r="C17" s="218"/>
    </row>
    <row r="18" spans="2:3">
      <c r="B18" s="220" t="s">
        <v>682</v>
      </c>
      <c r="C18" s="221">
        <v>234</v>
      </c>
    </row>
    <row r="19" spans="2:3">
      <c r="B19" s="220" t="s">
        <v>683</v>
      </c>
      <c r="C19" s="221">
        <v>148</v>
      </c>
    </row>
    <row r="20" spans="2:3">
      <c r="B20" s="222" t="s">
        <v>684</v>
      </c>
      <c r="C20" s="223">
        <v>77</v>
      </c>
    </row>
    <row r="21" spans="2:3">
      <c r="B21" s="220" t="s">
        <v>685</v>
      </c>
      <c r="C21" s="221">
        <v>60</v>
      </c>
    </row>
    <row r="22" spans="2:3">
      <c r="B22" s="220" t="s">
        <v>686</v>
      </c>
      <c r="C22" s="221">
        <v>57</v>
      </c>
    </row>
    <row r="23" spans="2:3">
      <c r="B23" s="222" t="s">
        <v>687</v>
      </c>
      <c r="C23" s="223">
        <v>55</v>
      </c>
    </row>
    <row r="24" spans="2:3">
      <c r="B24" s="220" t="s">
        <v>688</v>
      </c>
      <c r="C24" s="221">
        <v>50</v>
      </c>
    </row>
    <row r="25" spans="2:3">
      <c r="B25" s="220" t="s">
        <v>689</v>
      </c>
      <c r="C25" s="221">
        <v>49</v>
      </c>
    </row>
    <row r="26" spans="2:3">
      <c r="B26" s="224" t="s">
        <v>680</v>
      </c>
      <c r="C26" s="224">
        <f>SUM(C18:C25)</f>
        <v>730</v>
      </c>
    </row>
    <row r="27" spans="2:3">
      <c r="B27" s="225" t="s">
        <v>681</v>
      </c>
      <c r="C27" s="226"/>
    </row>
  </sheetData>
  <mergeCells count="4">
    <mergeCell ref="B27:C27"/>
    <mergeCell ref="B5:C5"/>
    <mergeCell ref="B15:C15"/>
    <mergeCell ref="B17:C17"/>
  </mergeCells>
  <hyperlinks>
    <hyperlink ref="B15" r:id="rId1" xr:uid="{07562C62-0C2D-4954-8A58-12E3B5F293FD}"/>
    <hyperlink ref="B27" r:id="rId2" xr:uid="{2708721F-C67C-427C-A067-8BB4DFF19926}"/>
  </hyperlinks>
  <printOptions horizontalCentered="1"/>
  <pageMargins left="0.74803149606299213" right="0.74803149606299213" top="0.98425196850393704" bottom="0.98425196850393704" header="0.51181102362204722" footer="0.51181102362204722"/>
  <pageSetup paperSize="9" scale="6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547F6-A75F-4990-9E8C-DF51DA54BB63}">
  <sheetPr>
    <tabColor theme="3" tint="-0.499984740745262"/>
    <pageSetUpPr fitToPage="1"/>
  </sheetPr>
  <dimension ref="B16:E26"/>
  <sheetViews>
    <sheetView tabSelected="1" topLeftCell="A14" zoomScale="175" zoomScaleNormal="175" workbookViewId="0">
      <selection activeCell="D28" sqref="D28"/>
    </sheetView>
  </sheetViews>
  <sheetFormatPr defaultRowHeight="18"/>
  <cols>
    <col min="1" max="2" width="9.140625" style="219"/>
    <col min="3" max="3" width="32.5703125" style="219" customWidth="1"/>
    <col min="4" max="4" width="31.85546875" style="157" customWidth="1"/>
    <col min="5" max="5" width="18.28515625" style="157" bestFit="1" customWidth="1"/>
    <col min="6" max="16384" width="9.140625" style="219"/>
  </cols>
  <sheetData>
    <row r="16" spans="2:4">
      <c r="B16" s="218" t="s">
        <v>697</v>
      </c>
      <c r="C16" s="218"/>
      <c r="D16" s="218"/>
    </row>
    <row r="17" spans="2:5">
      <c r="B17" s="222" t="s">
        <v>82</v>
      </c>
      <c r="C17" s="222" t="s">
        <v>692</v>
      </c>
      <c r="D17" s="228">
        <v>1000</v>
      </c>
    </row>
    <row r="18" spans="2:5">
      <c r="B18" s="222" t="s">
        <v>83</v>
      </c>
      <c r="C18" s="222" t="s">
        <v>691</v>
      </c>
      <c r="D18" s="229">
        <v>0.2</v>
      </c>
    </row>
    <row r="19" spans="2:5">
      <c r="B19" s="222" t="s">
        <v>83</v>
      </c>
      <c r="C19" s="222" t="s">
        <v>153</v>
      </c>
      <c r="D19" s="229">
        <v>9.2499999999999999E-2</v>
      </c>
      <c r="E19" s="227"/>
    </row>
    <row r="20" spans="2:5">
      <c r="B20" s="222" t="s">
        <v>82</v>
      </c>
      <c r="C20" s="222" t="s">
        <v>695</v>
      </c>
      <c r="D20" s="229" t="s">
        <v>694</v>
      </c>
    </row>
    <row r="21" spans="2:5" ht="17.25" customHeight="1">
      <c r="B21" s="222" t="s">
        <v>82</v>
      </c>
      <c r="C21" s="222" t="s">
        <v>693</v>
      </c>
      <c r="D21" s="228">
        <f>SUM(D17)/(100%-D18-D19)</f>
        <v>1413.4275618374559</v>
      </c>
    </row>
    <row r="22" spans="2:5">
      <c r="B22" s="218" t="s">
        <v>696</v>
      </c>
      <c r="C22" s="218"/>
      <c r="D22" s="218"/>
      <c r="E22" s="227"/>
    </row>
    <row r="23" spans="2:5">
      <c r="B23" s="222" t="s">
        <v>82</v>
      </c>
      <c r="C23" s="222" t="s">
        <v>693</v>
      </c>
      <c r="D23" s="228">
        <f>D21</f>
        <v>1413.4275618374559</v>
      </c>
      <c r="E23" s="227"/>
    </row>
    <row r="24" spans="2:5">
      <c r="B24" s="222" t="s">
        <v>189</v>
      </c>
      <c r="C24" s="222" t="s">
        <v>691</v>
      </c>
      <c r="D24" s="228">
        <f>D23*D18</f>
        <v>282.68551236749119</v>
      </c>
      <c r="E24" s="227"/>
    </row>
    <row r="25" spans="2:5">
      <c r="B25" s="222" t="s">
        <v>189</v>
      </c>
      <c r="C25" s="222" t="s">
        <v>153</v>
      </c>
      <c r="D25" s="228">
        <f>D23*D19</f>
        <v>130.74204946996466</v>
      </c>
    </row>
    <row r="26" spans="2:5">
      <c r="B26" s="222" t="s">
        <v>82</v>
      </c>
      <c r="C26" s="222" t="s">
        <v>692</v>
      </c>
      <c r="D26" s="228">
        <f>D23-D24-D25</f>
        <v>1000.0000000000001</v>
      </c>
    </row>
  </sheetData>
  <mergeCells count="2">
    <mergeCell ref="B22:D22"/>
    <mergeCell ref="B16:D1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6C065-ED8D-4415-9E58-435D0A64D432}">
  <sheetPr>
    <tabColor theme="3" tint="-0.499984740745262"/>
  </sheetPr>
  <dimension ref="C4:D17"/>
  <sheetViews>
    <sheetView topLeftCell="B2" zoomScale="130" zoomScaleNormal="130" workbookViewId="0">
      <selection activeCell="H5" sqref="H5"/>
    </sheetView>
  </sheetViews>
  <sheetFormatPr defaultRowHeight="14.25"/>
  <cols>
    <col min="1" max="2" width="9.140625" style="1"/>
    <col min="3" max="3" width="27.85546875" style="1" customWidth="1"/>
    <col min="4" max="4" width="77" style="1" customWidth="1"/>
    <col min="5" max="16384" width="9.140625" style="1"/>
  </cols>
  <sheetData>
    <row r="4" spans="3:4" ht="15">
      <c r="C4" s="160" t="s">
        <v>482</v>
      </c>
      <c r="D4" s="160" t="s">
        <v>495</v>
      </c>
    </row>
    <row r="5" spans="3:4" ht="15">
      <c r="C5" s="124" t="s">
        <v>475</v>
      </c>
      <c r="D5" s="124" t="s">
        <v>497</v>
      </c>
    </row>
    <row r="6" spans="3:4" ht="15">
      <c r="C6" s="131" t="s">
        <v>476</v>
      </c>
      <c r="D6" s="131" t="s">
        <v>496</v>
      </c>
    </row>
    <row r="7" spans="3:4" ht="15">
      <c r="C7" s="124" t="s">
        <v>483</v>
      </c>
      <c r="D7" s="124" t="s">
        <v>498</v>
      </c>
    </row>
    <row r="8" spans="3:4" ht="15">
      <c r="C8" s="131" t="s">
        <v>473</v>
      </c>
      <c r="D8" s="131" t="s">
        <v>499</v>
      </c>
    </row>
    <row r="9" spans="3:4" ht="15">
      <c r="C9" s="124" t="s">
        <v>477</v>
      </c>
      <c r="D9" s="124" t="s">
        <v>500</v>
      </c>
    </row>
    <row r="10" spans="3:4" ht="15">
      <c r="C10" s="131" t="s">
        <v>484</v>
      </c>
      <c r="D10" s="131" t="s">
        <v>485</v>
      </c>
    </row>
    <row r="11" spans="3:4" ht="15">
      <c r="C11" s="124" t="s">
        <v>486</v>
      </c>
      <c r="D11" s="124" t="s">
        <v>487</v>
      </c>
    </row>
    <row r="12" spans="3:4" ht="15">
      <c r="C12" s="131" t="s">
        <v>478</v>
      </c>
      <c r="D12" s="131" t="s">
        <v>488</v>
      </c>
    </row>
    <row r="13" spans="3:4" ht="15">
      <c r="C13" s="124" t="s">
        <v>479</v>
      </c>
      <c r="D13" s="124" t="s">
        <v>489</v>
      </c>
    </row>
    <row r="14" spans="3:4" ht="15">
      <c r="C14" s="131" t="s">
        <v>318</v>
      </c>
      <c r="D14" s="131" t="s">
        <v>490</v>
      </c>
    </row>
    <row r="15" spans="3:4" ht="15">
      <c r="C15" s="124" t="s">
        <v>491</v>
      </c>
      <c r="D15" s="124" t="s">
        <v>492</v>
      </c>
    </row>
    <row r="16" spans="3:4" ht="15">
      <c r="C16" s="131" t="s">
        <v>480</v>
      </c>
      <c r="D16" s="131" t="s">
        <v>493</v>
      </c>
    </row>
    <row r="17" spans="3:4" ht="15">
      <c r="C17" s="124" t="s">
        <v>481</v>
      </c>
      <c r="D17" s="124" t="s">
        <v>494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3CDC-F3D5-44F9-A7BE-327DEBF869CF}">
  <sheetPr>
    <tabColor theme="3" tint="-0.499984740745262"/>
    <pageSetUpPr fitToPage="1"/>
  </sheetPr>
  <dimension ref="A1:E28"/>
  <sheetViews>
    <sheetView topLeftCell="A13" zoomScale="115" zoomScaleNormal="115" workbookViewId="0">
      <selection activeCell="B18" sqref="B18"/>
    </sheetView>
  </sheetViews>
  <sheetFormatPr defaultRowHeight="14.25"/>
  <cols>
    <col min="1" max="1" width="13.7109375" style="5" customWidth="1"/>
    <col min="2" max="2" width="30.140625" style="5" customWidth="1"/>
    <col min="3" max="3" width="31" style="5" customWidth="1"/>
    <col min="4" max="4" width="36.5703125" style="142" customWidth="1"/>
    <col min="5" max="5" width="33.5703125" style="5" customWidth="1"/>
    <col min="6" max="16384" width="9.140625" style="5"/>
  </cols>
  <sheetData>
    <row r="1" spans="1:5" ht="23.25">
      <c r="A1" s="171" t="s">
        <v>254</v>
      </c>
      <c r="B1" s="171"/>
      <c r="C1" s="171"/>
      <c r="D1" s="171"/>
      <c r="E1" s="171"/>
    </row>
    <row r="2" spans="1:5" ht="23.25" customHeight="1">
      <c r="A2" s="172"/>
      <c r="B2" s="172"/>
      <c r="C2" s="172"/>
      <c r="D2" s="172"/>
      <c r="E2" s="172"/>
    </row>
    <row r="3" spans="1:5" ht="42" customHeight="1">
      <c r="A3" s="173"/>
      <c r="B3" s="173"/>
      <c r="C3" s="173"/>
      <c r="D3" s="173"/>
      <c r="E3" s="173"/>
    </row>
    <row r="6" spans="1:5" ht="18">
      <c r="B6" s="144" t="s">
        <v>285</v>
      </c>
      <c r="C6" s="144" t="s">
        <v>429</v>
      </c>
      <c r="D6" s="144" t="s">
        <v>287</v>
      </c>
      <c r="E6" s="144" t="s">
        <v>430</v>
      </c>
    </row>
    <row r="7" spans="1:5" ht="44.25" customHeight="1">
      <c r="B7" s="150" t="s">
        <v>256</v>
      </c>
      <c r="C7" s="150" t="s">
        <v>414</v>
      </c>
      <c r="D7" s="150" t="s">
        <v>432</v>
      </c>
      <c r="E7" s="150" t="s">
        <v>415</v>
      </c>
    </row>
    <row r="8" spans="1:5" ht="14.25" customHeight="1">
      <c r="B8" s="151"/>
      <c r="C8" s="151"/>
      <c r="D8" s="151"/>
      <c r="E8" s="151"/>
    </row>
    <row r="9" spans="1:5" ht="36">
      <c r="B9" s="150" t="s">
        <v>416</v>
      </c>
      <c r="C9" s="150" t="s">
        <v>417</v>
      </c>
      <c r="D9" s="150" t="s">
        <v>433</v>
      </c>
      <c r="E9" s="150" t="s">
        <v>418</v>
      </c>
    </row>
    <row r="10" spans="1:5" ht="13.5" customHeight="1">
      <c r="B10" s="151"/>
      <c r="C10" s="151"/>
      <c r="D10" s="151"/>
      <c r="E10" s="151"/>
    </row>
    <row r="11" spans="1:5" ht="72">
      <c r="B11" s="150" t="s">
        <v>419</v>
      </c>
      <c r="C11" s="150" t="s">
        <v>420</v>
      </c>
      <c r="D11" s="150" t="s">
        <v>421</v>
      </c>
      <c r="E11" s="150" t="s">
        <v>422</v>
      </c>
    </row>
    <row r="12" spans="1:5" ht="12.75" customHeight="1">
      <c r="B12" s="151"/>
      <c r="C12" s="151"/>
      <c r="D12" s="151"/>
      <c r="E12" s="151"/>
    </row>
    <row r="13" spans="1:5" ht="54">
      <c r="B13" s="150" t="s">
        <v>423</v>
      </c>
      <c r="C13" s="150" t="s">
        <v>273</v>
      </c>
      <c r="D13" s="150" t="s">
        <v>424</v>
      </c>
      <c r="E13" s="150" t="s">
        <v>425</v>
      </c>
    </row>
    <row r="14" spans="1:5" ht="48" customHeight="1">
      <c r="B14" s="150" t="s">
        <v>426</v>
      </c>
      <c r="C14" s="150" t="s">
        <v>269</v>
      </c>
      <c r="D14" s="150" t="s">
        <v>427</v>
      </c>
      <c r="E14" s="150" t="s">
        <v>428</v>
      </c>
    </row>
    <row r="15" spans="1:5" ht="15">
      <c r="B15" s="145"/>
      <c r="C15" s="145"/>
      <c r="D15" s="147"/>
      <c r="E15" s="148" t="s">
        <v>431</v>
      </c>
    </row>
    <row r="16" spans="1:5">
      <c r="B16" s="146"/>
      <c r="C16" s="146"/>
      <c r="D16" s="149"/>
      <c r="E16" s="146"/>
    </row>
    <row r="17" spans="2:5">
      <c r="B17" s="146"/>
      <c r="C17" s="146"/>
      <c r="D17" s="149"/>
      <c r="E17" s="146"/>
    </row>
    <row r="18" spans="2:5" ht="18">
      <c r="B18" s="144" t="s">
        <v>439</v>
      </c>
      <c r="C18" s="144" t="s">
        <v>440</v>
      </c>
      <c r="D18" s="144" t="s">
        <v>441</v>
      </c>
      <c r="E18" s="144" t="s">
        <v>442</v>
      </c>
    </row>
    <row r="19" spans="2:5" ht="33">
      <c r="B19" s="153" t="s">
        <v>474</v>
      </c>
      <c r="C19" s="153"/>
      <c r="D19" s="153" t="s">
        <v>371</v>
      </c>
      <c r="E19" s="153" t="s">
        <v>434</v>
      </c>
    </row>
    <row r="20" spans="2:5" ht="16.5">
      <c r="B20" s="152"/>
      <c r="C20" s="152"/>
      <c r="D20" s="152"/>
      <c r="E20" s="152"/>
    </row>
    <row r="21" spans="2:5" ht="33">
      <c r="B21" s="153" t="s">
        <v>354</v>
      </c>
      <c r="C21" s="153" t="s">
        <v>372</v>
      </c>
      <c r="D21" s="153" t="s">
        <v>435</v>
      </c>
      <c r="E21" s="153" t="s">
        <v>355</v>
      </c>
    </row>
    <row r="22" spans="2:5" ht="16.5">
      <c r="B22" s="152"/>
      <c r="C22" s="152"/>
      <c r="D22" s="152"/>
      <c r="E22" s="152"/>
    </row>
    <row r="23" spans="2:5" ht="33">
      <c r="B23" s="153" t="s">
        <v>349</v>
      </c>
      <c r="C23" s="153" t="s">
        <v>374</v>
      </c>
      <c r="D23" s="153" t="s">
        <v>436</v>
      </c>
      <c r="E23" s="153" t="s">
        <v>356</v>
      </c>
    </row>
    <row r="24" spans="2:5" ht="16.5">
      <c r="B24" s="152"/>
      <c r="C24" s="152"/>
      <c r="D24" s="152"/>
      <c r="E24" s="152"/>
    </row>
    <row r="25" spans="2:5" ht="33">
      <c r="B25" s="153" t="s">
        <v>350</v>
      </c>
      <c r="C25" s="153" t="s">
        <v>376</v>
      </c>
      <c r="D25" s="153" t="s">
        <v>437</v>
      </c>
      <c r="E25" s="153" t="s">
        <v>357</v>
      </c>
    </row>
    <row r="26" spans="2:5" ht="16.5">
      <c r="B26" s="152"/>
      <c r="C26" s="152"/>
      <c r="D26" s="152"/>
      <c r="E26" s="152"/>
    </row>
    <row r="27" spans="2:5" ht="33">
      <c r="B27" s="153" t="s">
        <v>358</v>
      </c>
      <c r="C27" s="153" t="s">
        <v>359</v>
      </c>
      <c r="D27" s="153" t="s">
        <v>438</v>
      </c>
      <c r="E27" s="153" t="s">
        <v>360</v>
      </c>
    </row>
    <row r="28" spans="2:5">
      <c r="B28" s="136"/>
      <c r="C28" s="136"/>
      <c r="D28" s="136"/>
      <c r="E28" s="143" t="s">
        <v>289</v>
      </c>
    </row>
  </sheetData>
  <mergeCells count="3">
    <mergeCell ref="A1:E1"/>
    <mergeCell ref="A2:E2"/>
    <mergeCell ref="A3:E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63C00-B5F4-4BB3-9745-46E330C3F297}">
  <sheetPr codeName="Planilha2">
    <tabColor theme="3" tint="-0.499984740745262"/>
    <pageSetUpPr fitToPage="1"/>
  </sheetPr>
  <dimension ref="A1:F76"/>
  <sheetViews>
    <sheetView zoomScaleNormal="100" workbookViewId="0">
      <pane xSplit="6" ySplit="3" topLeftCell="G4" activePane="bottomRight" state="frozen"/>
      <selection pane="topRight" activeCell="K1" sqref="K1"/>
      <selection pane="bottomLeft" activeCell="A10" sqref="A10"/>
      <selection pane="bottomRight" activeCell="C62" sqref="C62"/>
    </sheetView>
  </sheetViews>
  <sheetFormatPr defaultRowHeight="14.25"/>
  <cols>
    <col min="1" max="1" width="17.140625" style="5" customWidth="1"/>
    <col min="2" max="2" width="30.28515625" style="5" customWidth="1"/>
    <col min="3" max="3" width="36.7109375" style="5" customWidth="1"/>
    <col min="4" max="4" width="52.7109375" style="5" customWidth="1"/>
    <col min="5" max="5" width="46.5703125" style="5" customWidth="1"/>
    <col min="6" max="6" width="17.5703125" style="5" customWidth="1"/>
    <col min="7" max="16384" width="9.140625" style="5"/>
  </cols>
  <sheetData>
    <row r="1" spans="1:6" ht="23.25">
      <c r="A1" s="171" t="s">
        <v>254</v>
      </c>
      <c r="B1" s="171"/>
      <c r="C1" s="171"/>
      <c r="D1" s="171"/>
      <c r="E1" s="171"/>
      <c r="F1" s="171"/>
    </row>
    <row r="2" spans="1:6" ht="23.25" customHeight="1">
      <c r="A2" s="172"/>
      <c r="B2" s="172"/>
      <c r="C2" s="172"/>
      <c r="D2" s="172"/>
      <c r="E2" s="172"/>
      <c r="F2" s="172"/>
    </row>
    <row r="3" spans="1:6" ht="42" customHeight="1">
      <c r="A3" s="173"/>
      <c r="B3" s="173"/>
      <c r="C3" s="173"/>
      <c r="D3" s="173"/>
      <c r="E3" s="173"/>
      <c r="F3" s="173"/>
    </row>
    <row r="5" spans="1:6" ht="15.75">
      <c r="B5" s="126" t="s">
        <v>285</v>
      </c>
      <c r="C5" s="126" t="s">
        <v>286</v>
      </c>
      <c r="D5" s="126" t="s">
        <v>287</v>
      </c>
      <c r="E5" s="126" t="s">
        <v>288</v>
      </c>
      <c r="F5" s="2"/>
    </row>
    <row r="6" spans="1:6" ht="15">
      <c r="B6" s="124" t="s">
        <v>255</v>
      </c>
      <c r="C6" s="125" t="s">
        <v>256</v>
      </c>
      <c r="D6" s="125" t="s">
        <v>257</v>
      </c>
      <c r="E6" s="125" t="s">
        <v>258</v>
      </c>
      <c r="F6" s="123"/>
    </row>
    <row r="7" spans="1:6" ht="42.75">
      <c r="B7" s="124" t="s">
        <v>259</v>
      </c>
      <c r="C7" s="125" t="s">
        <v>260</v>
      </c>
      <c r="D7" s="125" t="s">
        <v>261</v>
      </c>
      <c r="E7" s="125" t="s">
        <v>262</v>
      </c>
    </row>
    <row r="8" spans="1:6" ht="28.5">
      <c r="B8" s="124" t="s">
        <v>263</v>
      </c>
      <c r="C8" s="125" t="s">
        <v>260</v>
      </c>
      <c r="D8" s="125" t="s">
        <v>264</v>
      </c>
      <c r="E8" s="125" t="s">
        <v>265</v>
      </c>
    </row>
    <row r="9" spans="1:6" ht="28.5">
      <c r="B9" s="124" t="s">
        <v>266</v>
      </c>
      <c r="C9" s="125" t="s">
        <v>260</v>
      </c>
      <c r="D9" s="125" t="s">
        <v>267</v>
      </c>
      <c r="E9" s="125" t="s">
        <v>268</v>
      </c>
    </row>
    <row r="10" spans="1:6" ht="15">
      <c r="B10" s="124" t="s">
        <v>269</v>
      </c>
      <c r="C10" s="125" t="s">
        <v>270</v>
      </c>
      <c r="D10" s="125" t="s">
        <v>271</v>
      </c>
      <c r="E10" s="125" t="s">
        <v>272</v>
      </c>
    </row>
    <row r="11" spans="1:6" ht="30">
      <c r="B11" s="124" t="s">
        <v>273</v>
      </c>
      <c r="C11" s="125" t="s">
        <v>274</v>
      </c>
      <c r="D11" s="125" t="s">
        <v>275</v>
      </c>
      <c r="E11" s="125" t="s">
        <v>276</v>
      </c>
    </row>
    <row r="12" spans="1:6" ht="30">
      <c r="B12" s="124" t="s">
        <v>277</v>
      </c>
      <c r="C12" s="125" t="s">
        <v>278</v>
      </c>
      <c r="D12" s="125" t="s">
        <v>279</v>
      </c>
      <c r="E12" s="125" t="s">
        <v>280</v>
      </c>
    </row>
    <row r="13" spans="1:6" ht="30">
      <c r="B13" s="124" t="s">
        <v>284</v>
      </c>
      <c r="C13" s="125" t="s">
        <v>281</v>
      </c>
      <c r="D13" s="125" t="s">
        <v>282</v>
      </c>
      <c r="E13" s="125" t="s">
        <v>283</v>
      </c>
    </row>
    <row r="14" spans="1:6">
      <c r="D14" s="5" t="s">
        <v>289</v>
      </c>
    </row>
    <row r="16" spans="1:6" ht="15">
      <c r="C16" s="131" t="s">
        <v>290</v>
      </c>
      <c r="D16" s="131" t="s">
        <v>291</v>
      </c>
    </row>
    <row r="17" spans="3:4" ht="28.5">
      <c r="C17" s="125" t="s">
        <v>292</v>
      </c>
      <c r="D17" s="125" t="s">
        <v>293</v>
      </c>
    </row>
    <row r="18" spans="3:4" ht="28.5">
      <c r="C18" s="125" t="s">
        <v>294</v>
      </c>
      <c r="D18" s="125" t="s">
        <v>295</v>
      </c>
    </row>
    <row r="19" spans="3:4">
      <c r="D19" s="132" t="s">
        <v>289</v>
      </c>
    </row>
    <row r="21" spans="3:4" ht="15">
      <c r="C21" s="131" t="s">
        <v>296</v>
      </c>
      <c r="D21" s="131" t="s">
        <v>297</v>
      </c>
    </row>
    <row r="22" spans="3:4" ht="28.5">
      <c r="C22" s="125" t="s">
        <v>298</v>
      </c>
      <c r="D22" s="125" t="s">
        <v>299</v>
      </c>
    </row>
    <row r="23" spans="3:4" ht="28.5">
      <c r="C23" s="125" t="s">
        <v>300</v>
      </c>
      <c r="D23" s="125" t="s">
        <v>301</v>
      </c>
    </row>
    <row r="24" spans="3:4">
      <c r="C24" s="125" t="s">
        <v>302</v>
      </c>
      <c r="D24" s="125" t="s">
        <v>303</v>
      </c>
    </row>
    <row r="25" spans="3:4">
      <c r="C25" s="125" t="s">
        <v>304</v>
      </c>
      <c r="D25" s="125" t="s">
        <v>305</v>
      </c>
    </row>
    <row r="26" spans="3:4">
      <c r="C26" s="125" t="s">
        <v>306</v>
      </c>
      <c r="D26" s="125" t="s">
        <v>307</v>
      </c>
    </row>
    <row r="27" spans="3:4">
      <c r="C27" s="125" t="s">
        <v>308</v>
      </c>
      <c r="D27" s="125" t="s">
        <v>309</v>
      </c>
    </row>
    <row r="28" spans="3:4">
      <c r="D28" s="132" t="s">
        <v>289</v>
      </c>
    </row>
    <row r="30" spans="3:4" ht="15">
      <c r="C30" s="131" t="s">
        <v>310</v>
      </c>
      <c r="D30" s="131" t="s">
        <v>311</v>
      </c>
    </row>
    <row r="31" spans="3:4" ht="28.5">
      <c r="C31" s="125" t="s">
        <v>312</v>
      </c>
      <c r="D31" s="125" t="s">
        <v>313</v>
      </c>
    </row>
    <row r="32" spans="3:4" ht="28.5">
      <c r="C32" s="125" t="s">
        <v>314</v>
      </c>
      <c r="D32" s="125" t="s">
        <v>315</v>
      </c>
    </row>
    <row r="33" spans="3:4">
      <c r="C33" s="125" t="s">
        <v>316</v>
      </c>
      <c r="D33" s="125" t="s">
        <v>317</v>
      </c>
    </row>
    <row r="34" spans="3:4" ht="28.5">
      <c r="C34" s="125" t="s">
        <v>318</v>
      </c>
      <c r="D34" s="125" t="s">
        <v>319</v>
      </c>
    </row>
    <row r="35" spans="3:4" ht="28.5">
      <c r="C35" s="125" t="s">
        <v>320</v>
      </c>
      <c r="D35" s="125" t="s">
        <v>321</v>
      </c>
    </row>
    <row r="36" spans="3:4">
      <c r="D36" s="132" t="s">
        <v>289</v>
      </c>
    </row>
    <row r="38" spans="3:4" ht="15">
      <c r="C38" s="130" t="s">
        <v>322</v>
      </c>
      <c r="D38" s="130" t="s">
        <v>323</v>
      </c>
    </row>
    <row r="39" spans="3:4">
      <c r="C39" s="128" t="s">
        <v>324</v>
      </c>
      <c r="D39" s="128" t="s">
        <v>325</v>
      </c>
    </row>
    <row r="40" spans="3:4">
      <c r="C40" s="128" t="s">
        <v>326</v>
      </c>
      <c r="D40" s="128" t="s">
        <v>327</v>
      </c>
    </row>
    <row r="41" spans="3:4" ht="28.5">
      <c r="C41" s="128" t="s">
        <v>328</v>
      </c>
      <c r="D41" s="128" t="s">
        <v>329</v>
      </c>
    </row>
    <row r="42" spans="3:4">
      <c r="C42" s="128" t="s">
        <v>330</v>
      </c>
      <c r="D42" s="128" t="s">
        <v>331</v>
      </c>
    </row>
    <row r="43" spans="3:4">
      <c r="D43" s="132" t="s">
        <v>289</v>
      </c>
    </row>
    <row r="44" spans="3:4">
      <c r="D44" s="132"/>
    </row>
    <row r="45" spans="3:4" ht="15">
      <c r="C45" s="131" t="s">
        <v>290</v>
      </c>
      <c r="D45" s="131" t="s">
        <v>332</v>
      </c>
    </row>
    <row r="46" spans="3:4" ht="28.5">
      <c r="C46" s="127" t="s">
        <v>333</v>
      </c>
      <c r="D46" s="127" t="s">
        <v>334</v>
      </c>
    </row>
    <row r="47" spans="3:4" ht="28.5">
      <c r="C47" s="127" t="s">
        <v>335</v>
      </c>
      <c r="D47" s="127" t="s">
        <v>336</v>
      </c>
    </row>
    <row r="48" spans="3:4">
      <c r="D48" s="132" t="s">
        <v>289</v>
      </c>
    </row>
    <row r="51" spans="2:5" ht="15">
      <c r="C51" s="130" t="s">
        <v>296</v>
      </c>
      <c r="D51" s="130" t="s">
        <v>337</v>
      </c>
    </row>
    <row r="52" spans="2:5">
      <c r="C52" s="128" t="s">
        <v>338</v>
      </c>
      <c r="D52" s="129" t="s">
        <v>339</v>
      </c>
    </row>
    <row r="53" spans="2:5">
      <c r="C53" s="128" t="s">
        <v>340</v>
      </c>
      <c r="D53" s="129" t="s">
        <v>341</v>
      </c>
    </row>
    <row r="54" spans="2:5">
      <c r="C54" s="128" t="s">
        <v>342</v>
      </c>
      <c r="D54" s="129" t="s">
        <v>343</v>
      </c>
    </row>
    <row r="55" spans="2:5">
      <c r="C55" s="128" t="s">
        <v>344</v>
      </c>
      <c r="D55" s="129" t="s">
        <v>345</v>
      </c>
    </row>
    <row r="56" spans="2:5">
      <c r="D56" s="132" t="s">
        <v>289</v>
      </c>
    </row>
    <row r="59" spans="2:5" ht="15">
      <c r="B59" s="126" t="s">
        <v>296</v>
      </c>
      <c r="C59" s="126" t="s">
        <v>351</v>
      </c>
      <c r="D59" s="126" t="s">
        <v>348</v>
      </c>
      <c r="E59" s="126" t="s">
        <v>352</v>
      </c>
    </row>
    <row r="60" spans="2:5" ht="43.5" customHeight="1">
      <c r="B60" s="125" t="s">
        <v>338</v>
      </c>
      <c r="C60" s="125" t="s">
        <v>370</v>
      </c>
      <c r="D60" s="125" t="s">
        <v>371</v>
      </c>
      <c r="E60" s="135" t="s">
        <v>353</v>
      </c>
    </row>
    <row r="61" spans="2:5">
      <c r="B61" s="125" t="s">
        <v>354</v>
      </c>
      <c r="C61" s="125" t="s">
        <v>372</v>
      </c>
      <c r="D61" s="125" t="s">
        <v>373</v>
      </c>
      <c r="E61" s="135" t="s">
        <v>355</v>
      </c>
    </row>
    <row r="62" spans="2:5" ht="28.5">
      <c r="B62" s="125" t="s">
        <v>349</v>
      </c>
      <c r="C62" s="125" t="s">
        <v>374</v>
      </c>
      <c r="D62" s="125" t="s">
        <v>375</v>
      </c>
      <c r="E62" s="135" t="s">
        <v>356</v>
      </c>
    </row>
    <row r="63" spans="2:5" ht="28.5">
      <c r="B63" s="125" t="s">
        <v>350</v>
      </c>
      <c r="C63" s="125" t="s">
        <v>376</v>
      </c>
      <c r="D63" s="125" t="s">
        <v>377</v>
      </c>
      <c r="E63" s="135" t="s">
        <v>357</v>
      </c>
    </row>
    <row r="64" spans="2:5">
      <c r="B64" s="125" t="s">
        <v>358</v>
      </c>
      <c r="C64" s="125" t="s">
        <v>359</v>
      </c>
      <c r="D64" s="125" t="s">
        <v>378</v>
      </c>
      <c r="E64" s="135" t="s">
        <v>360</v>
      </c>
    </row>
    <row r="65" spans="2:5">
      <c r="B65" s="136"/>
      <c r="C65" s="136"/>
      <c r="D65" s="136"/>
      <c r="E65" s="132" t="s">
        <v>289</v>
      </c>
    </row>
    <row r="66" spans="2:5">
      <c r="B66" s="134"/>
      <c r="C66" s="134"/>
      <c r="D66" s="134"/>
      <c r="E66" s="137"/>
    </row>
    <row r="67" spans="2:5">
      <c r="B67" s="134"/>
      <c r="C67" s="134"/>
      <c r="D67" s="134"/>
      <c r="E67" s="137"/>
    </row>
    <row r="68" spans="2:5">
      <c r="B68" s="134"/>
      <c r="C68" s="134"/>
      <c r="D68" s="134"/>
      <c r="E68" s="137"/>
    </row>
    <row r="69" spans="2:5">
      <c r="B69" s="134"/>
      <c r="C69" s="134"/>
      <c r="D69" s="134"/>
      <c r="E69" s="137"/>
    </row>
    <row r="70" spans="2:5" ht="15">
      <c r="B70" s="126" t="s">
        <v>296</v>
      </c>
      <c r="C70" s="126" t="s">
        <v>351</v>
      </c>
      <c r="D70" s="126" t="s">
        <v>348</v>
      </c>
      <c r="E70" s="126" t="s">
        <v>352</v>
      </c>
    </row>
    <row r="71" spans="2:5" ht="28.5">
      <c r="B71" s="125" t="s">
        <v>361</v>
      </c>
      <c r="C71" s="125" t="s">
        <v>362</v>
      </c>
      <c r="D71" s="125" t="s">
        <v>379</v>
      </c>
      <c r="E71" s="135" t="s">
        <v>363</v>
      </c>
    </row>
    <row r="72" spans="2:5" ht="28.5">
      <c r="B72" s="125" t="s">
        <v>385</v>
      </c>
      <c r="C72" s="125" t="s">
        <v>370</v>
      </c>
      <c r="D72" s="125" t="s">
        <v>380</v>
      </c>
      <c r="E72" s="135" t="s">
        <v>364</v>
      </c>
    </row>
    <row r="73" spans="2:5" ht="28.5">
      <c r="B73" s="125" t="s">
        <v>365</v>
      </c>
      <c r="C73" s="125" t="s">
        <v>381</v>
      </c>
      <c r="D73" s="125" t="s">
        <v>382</v>
      </c>
      <c r="E73" s="135" t="s">
        <v>366</v>
      </c>
    </row>
    <row r="74" spans="2:5" ht="28.5">
      <c r="B74" s="125" t="s">
        <v>367</v>
      </c>
      <c r="C74" s="125" t="s">
        <v>374</v>
      </c>
      <c r="D74" s="125" t="s">
        <v>383</v>
      </c>
      <c r="E74" s="135" t="s">
        <v>368</v>
      </c>
    </row>
    <row r="75" spans="2:5" ht="28.5">
      <c r="B75" s="125" t="s">
        <v>346</v>
      </c>
      <c r="C75" s="125" t="s">
        <v>347</v>
      </c>
      <c r="D75" s="125" t="s">
        <v>384</v>
      </c>
      <c r="E75" s="135" t="s">
        <v>369</v>
      </c>
    </row>
    <row r="76" spans="2:5" ht="15">
      <c r="B76" s="133"/>
      <c r="C76" s="134"/>
      <c r="D76" s="133"/>
      <c r="E76" s="132" t="s">
        <v>289</v>
      </c>
    </row>
  </sheetData>
  <mergeCells count="3">
    <mergeCell ref="A1:F1"/>
    <mergeCell ref="A2:F2"/>
    <mergeCell ref="A3:F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C18C9-9FE0-400C-9ABB-40CEBCE61D43}">
  <sheetPr>
    <tabColor theme="3" tint="-0.499984740745262"/>
  </sheetPr>
  <dimension ref="C4:F19"/>
  <sheetViews>
    <sheetView topLeftCell="B2" zoomScale="115" zoomScaleNormal="115" workbookViewId="0">
      <selection activeCell="K13" sqref="K13"/>
    </sheetView>
  </sheetViews>
  <sheetFormatPr defaultRowHeight="14.25"/>
  <cols>
    <col min="1" max="2" width="9.140625" style="1"/>
    <col min="3" max="3" width="30.140625" style="1" customWidth="1"/>
    <col min="4" max="4" width="24.7109375" style="5" customWidth="1"/>
    <col min="5" max="5" width="22.85546875" style="5" customWidth="1"/>
    <col min="6" max="6" width="33.140625" style="5" customWidth="1"/>
    <col min="7" max="16384" width="9.140625" style="1"/>
  </cols>
  <sheetData>
    <row r="4" spans="3:6" ht="15">
      <c r="C4" s="160" t="s">
        <v>531</v>
      </c>
      <c r="D4" s="160" t="s">
        <v>583</v>
      </c>
      <c r="E4" s="160" t="s">
        <v>584</v>
      </c>
      <c r="F4" s="160" t="s">
        <v>585</v>
      </c>
    </row>
    <row r="5" spans="3:6" ht="15">
      <c r="C5" s="158" t="s">
        <v>533</v>
      </c>
      <c r="D5" s="124" t="s">
        <v>534</v>
      </c>
      <c r="E5" s="124" t="s">
        <v>535</v>
      </c>
      <c r="F5" s="124" t="s">
        <v>536</v>
      </c>
    </row>
    <row r="6" spans="3:6" ht="30">
      <c r="C6" s="162" t="s">
        <v>503</v>
      </c>
      <c r="D6" s="131" t="s">
        <v>537</v>
      </c>
      <c r="E6" s="131" t="s">
        <v>538</v>
      </c>
      <c r="F6" s="131" t="s">
        <v>539</v>
      </c>
    </row>
    <row r="7" spans="3:6" ht="15">
      <c r="C7" s="158" t="s">
        <v>540</v>
      </c>
      <c r="D7" s="124" t="s">
        <v>541</v>
      </c>
      <c r="E7" s="124" t="s">
        <v>542</v>
      </c>
      <c r="F7" s="124" t="s">
        <v>543</v>
      </c>
    </row>
    <row r="8" spans="3:6" ht="15">
      <c r="C8" s="162" t="s">
        <v>544</v>
      </c>
      <c r="D8" s="131" t="s">
        <v>545</v>
      </c>
      <c r="E8" s="131" t="s">
        <v>546</v>
      </c>
      <c r="F8" s="131" t="s">
        <v>547</v>
      </c>
    </row>
    <row r="9" spans="3:6" ht="15">
      <c r="C9" s="158" t="s">
        <v>548</v>
      </c>
      <c r="D9" s="124" t="s">
        <v>549</v>
      </c>
      <c r="E9" s="124" t="s">
        <v>550</v>
      </c>
      <c r="F9" s="124" t="s">
        <v>551</v>
      </c>
    </row>
    <row r="10" spans="3:6" ht="15">
      <c r="C10" s="162" t="s">
        <v>552</v>
      </c>
      <c r="D10" s="131" t="s">
        <v>553</v>
      </c>
      <c r="E10" s="131" t="s">
        <v>554</v>
      </c>
      <c r="F10" s="131" t="s">
        <v>555</v>
      </c>
    </row>
    <row r="11" spans="3:6" ht="15">
      <c r="C11" s="158" t="s">
        <v>556</v>
      </c>
      <c r="D11" s="124" t="s">
        <v>557</v>
      </c>
      <c r="E11" s="124" t="s">
        <v>558</v>
      </c>
      <c r="F11" s="124" t="s">
        <v>559</v>
      </c>
    </row>
    <row r="12" spans="3:6" ht="15">
      <c r="C12" s="162" t="s">
        <v>515</v>
      </c>
      <c r="D12" s="131" t="s">
        <v>551</v>
      </c>
      <c r="E12" s="131" t="s">
        <v>560</v>
      </c>
      <c r="F12" s="131" t="s">
        <v>561</v>
      </c>
    </row>
    <row r="13" spans="3:6" ht="15">
      <c r="C13" s="158" t="s">
        <v>517</v>
      </c>
      <c r="D13" s="124" t="s">
        <v>562</v>
      </c>
      <c r="E13" s="124" t="s">
        <v>563</v>
      </c>
      <c r="F13" s="124" t="s">
        <v>564</v>
      </c>
    </row>
    <row r="14" spans="3:6" ht="15">
      <c r="C14" s="162" t="s">
        <v>519</v>
      </c>
      <c r="D14" s="131" t="s">
        <v>565</v>
      </c>
      <c r="E14" s="131" t="s">
        <v>566</v>
      </c>
      <c r="F14" s="131" t="s">
        <v>567</v>
      </c>
    </row>
    <row r="15" spans="3:6" ht="15">
      <c r="C15" s="158" t="s">
        <v>521</v>
      </c>
      <c r="D15" s="124" t="s">
        <v>568</v>
      </c>
      <c r="E15" s="124" t="s">
        <v>563</v>
      </c>
      <c r="F15" s="124" t="s">
        <v>569</v>
      </c>
    </row>
    <row r="16" spans="3:6" ht="15">
      <c r="C16" s="162" t="s">
        <v>570</v>
      </c>
      <c r="D16" s="131" t="s">
        <v>571</v>
      </c>
      <c r="E16" s="131" t="s">
        <v>572</v>
      </c>
      <c r="F16" s="131" t="s">
        <v>573</v>
      </c>
    </row>
    <row r="17" spans="3:6" ht="15">
      <c r="C17" s="158" t="s">
        <v>525</v>
      </c>
      <c r="D17" s="124" t="s">
        <v>574</v>
      </c>
      <c r="E17" s="124" t="s">
        <v>563</v>
      </c>
      <c r="F17" s="124" t="s">
        <v>575</v>
      </c>
    </row>
    <row r="18" spans="3:6" ht="30">
      <c r="C18" s="162" t="s">
        <v>527</v>
      </c>
      <c r="D18" s="131" t="s">
        <v>576</v>
      </c>
      <c r="E18" s="131" t="s">
        <v>577</v>
      </c>
      <c r="F18" s="131" t="s">
        <v>578</v>
      </c>
    </row>
    <row r="19" spans="3:6" ht="15">
      <c r="C19" s="158" t="s">
        <v>579</v>
      </c>
      <c r="D19" s="124" t="s">
        <v>580</v>
      </c>
      <c r="E19" s="124" t="s">
        <v>581</v>
      </c>
      <c r="F19" s="124" t="s">
        <v>582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C5C1F-F2D8-41C5-A13C-0455E9596C9F}">
  <sheetPr>
    <tabColor theme="3" tint="-0.499984740745262"/>
  </sheetPr>
  <dimension ref="C4:D75"/>
  <sheetViews>
    <sheetView topLeftCell="A57" zoomScale="115" zoomScaleNormal="115" workbookViewId="0">
      <selection activeCell="B77" sqref="B77"/>
    </sheetView>
  </sheetViews>
  <sheetFormatPr defaultRowHeight="14.25"/>
  <cols>
    <col min="1" max="2" width="9.140625" style="63"/>
    <col min="3" max="3" width="41.42578125" style="63" customWidth="1"/>
    <col min="4" max="4" width="86" style="63" customWidth="1"/>
    <col min="5" max="16384" width="9.140625" style="63"/>
  </cols>
  <sheetData>
    <row r="4" spans="3:4" ht="15">
      <c r="C4" s="159" t="s">
        <v>531</v>
      </c>
      <c r="D4" s="159" t="s">
        <v>532</v>
      </c>
    </row>
    <row r="5" spans="3:4" ht="15">
      <c r="C5" s="168" t="s">
        <v>501</v>
      </c>
      <c r="D5" s="168" t="s">
        <v>502</v>
      </c>
    </row>
    <row r="6" spans="3:4" ht="15">
      <c r="C6" s="161" t="s">
        <v>503</v>
      </c>
      <c r="D6" s="161" t="s">
        <v>504</v>
      </c>
    </row>
    <row r="7" spans="3:4" ht="15">
      <c r="C7" s="168" t="s">
        <v>505</v>
      </c>
      <c r="D7" s="168" t="s">
        <v>506</v>
      </c>
    </row>
    <row r="8" spans="3:4" ht="15">
      <c r="C8" s="161" t="s">
        <v>507</v>
      </c>
      <c r="D8" s="161" t="s">
        <v>508</v>
      </c>
    </row>
    <row r="9" spans="3:4" ht="15">
      <c r="C9" s="168" t="s">
        <v>509</v>
      </c>
      <c r="D9" s="168" t="s">
        <v>510</v>
      </c>
    </row>
    <row r="10" spans="3:4" ht="15">
      <c r="C10" s="161" t="s">
        <v>511</v>
      </c>
      <c r="D10" s="161" t="s">
        <v>512</v>
      </c>
    </row>
    <row r="11" spans="3:4" ht="15">
      <c r="C11" s="168" t="s">
        <v>513</v>
      </c>
      <c r="D11" s="168" t="s">
        <v>514</v>
      </c>
    </row>
    <row r="12" spans="3:4" ht="15">
      <c r="C12" s="161" t="s">
        <v>515</v>
      </c>
      <c r="D12" s="161" t="s">
        <v>516</v>
      </c>
    </row>
    <row r="13" spans="3:4" ht="15">
      <c r="C13" s="168" t="s">
        <v>517</v>
      </c>
      <c r="D13" s="168" t="s">
        <v>518</v>
      </c>
    </row>
    <row r="14" spans="3:4" ht="15">
      <c r="C14" s="161" t="s">
        <v>519</v>
      </c>
      <c r="D14" s="161" t="s">
        <v>520</v>
      </c>
    </row>
    <row r="15" spans="3:4" ht="15">
      <c r="C15" s="168" t="s">
        <v>521</v>
      </c>
      <c r="D15" s="168" t="s">
        <v>522</v>
      </c>
    </row>
    <row r="16" spans="3:4" ht="13.5" customHeight="1">
      <c r="C16" s="161" t="s">
        <v>523</v>
      </c>
      <c r="D16" s="161" t="s">
        <v>524</v>
      </c>
    </row>
    <row r="17" spans="3:4" ht="15">
      <c r="C17" s="168" t="s">
        <v>525</v>
      </c>
      <c r="D17" s="168" t="s">
        <v>526</v>
      </c>
    </row>
    <row r="18" spans="3:4" ht="15">
      <c r="C18" s="161" t="s">
        <v>527</v>
      </c>
      <c r="D18" s="161" t="s">
        <v>528</v>
      </c>
    </row>
    <row r="19" spans="3:4" ht="15" customHeight="1">
      <c r="C19" s="168" t="s">
        <v>529</v>
      </c>
      <c r="D19" s="168" t="s">
        <v>530</v>
      </c>
    </row>
    <row r="23" spans="3:4" ht="15">
      <c r="C23" s="159" t="s">
        <v>531</v>
      </c>
      <c r="D23" s="159" t="s">
        <v>532</v>
      </c>
    </row>
    <row r="24" spans="3:4" ht="15">
      <c r="C24" s="161" t="s">
        <v>594</v>
      </c>
      <c r="D24" s="128" t="s">
        <v>595</v>
      </c>
    </row>
    <row r="25" spans="3:4" ht="15">
      <c r="C25" s="168" t="s">
        <v>596</v>
      </c>
      <c r="D25" s="169" t="s">
        <v>597</v>
      </c>
    </row>
    <row r="26" spans="3:4" ht="15">
      <c r="C26" s="161" t="s">
        <v>598</v>
      </c>
      <c r="D26" s="128" t="s">
        <v>599</v>
      </c>
    </row>
    <row r="27" spans="3:4" ht="15">
      <c r="C27" s="168" t="s">
        <v>600</v>
      </c>
      <c r="D27" s="169" t="s">
        <v>601</v>
      </c>
    </row>
    <row r="28" spans="3:4" ht="15">
      <c r="C28" s="161" t="s">
        <v>602</v>
      </c>
      <c r="D28" s="128" t="s">
        <v>603</v>
      </c>
    </row>
    <row r="29" spans="3:4" ht="15">
      <c r="C29" s="168" t="s">
        <v>604</v>
      </c>
      <c r="D29" s="169" t="s">
        <v>605</v>
      </c>
    </row>
    <row r="30" spans="3:4" ht="15">
      <c r="C30" s="161" t="s">
        <v>590</v>
      </c>
      <c r="D30" s="128" t="s">
        <v>606</v>
      </c>
    </row>
    <row r="31" spans="3:4" ht="15">
      <c r="C31" s="168" t="s">
        <v>607</v>
      </c>
      <c r="D31" s="169" t="s">
        <v>608</v>
      </c>
    </row>
    <row r="32" spans="3:4" ht="15">
      <c r="C32" s="161" t="s">
        <v>591</v>
      </c>
      <c r="D32" s="128" t="s">
        <v>609</v>
      </c>
    </row>
    <row r="33" spans="3:4" ht="15">
      <c r="C33" s="168" t="s">
        <v>610</v>
      </c>
      <c r="D33" s="169" t="s">
        <v>611</v>
      </c>
    </row>
    <row r="34" spans="3:4" ht="15">
      <c r="C34" s="161" t="s">
        <v>612</v>
      </c>
      <c r="D34" s="128" t="s">
        <v>613</v>
      </c>
    </row>
    <row r="35" spans="3:4" ht="15">
      <c r="C35" s="168" t="s">
        <v>592</v>
      </c>
      <c r="D35" s="169" t="s">
        <v>614</v>
      </c>
    </row>
    <row r="36" spans="3:4" ht="15">
      <c r="C36" s="161" t="s">
        <v>615</v>
      </c>
      <c r="D36" s="128" t="s">
        <v>616</v>
      </c>
    </row>
    <row r="37" spans="3:4" ht="15">
      <c r="C37" s="168" t="s">
        <v>617</v>
      </c>
      <c r="D37" s="169" t="s">
        <v>618</v>
      </c>
    </row>
    <row r="38" spans="3:4" ht="15">
      <c r="C38" s="161" t="s">
        <v>579</v>
      </c>
      <c r="D38" s="128" t="s">
        <v>619</v>
      </c>
    </row>
    <row r="39" spans="3:4" ht="14.25" customHeight="1">
      <c r="C39" s="158" t="s">
        <v>620</v>
      </c>
      <c r="D39" s="128" t="s">
        <v>593</v>
      </c>
    </row>
    <row r="42" spans="3:4" ht="15">
      <c r="C42" s="159" t="s">
        <v>531</v>
      </c>
      <c r="D42" s="159" t="s">
        <v>532</v>
      </c>
    </row>
    <row r="43" spans="3:4" ht="15">
      <c r="C43" s="158" t="s">
        <v>594</v>
      </c>
      <c r="D43" s="127" t="s">
        <v>627</v>
      </c>
    </row>
    <row r="44" spans="3:4" ht="15">
      <c r="C44" s="162" t="s">
        <v>621</v>
      </c>
      <c r="D44" s="170" t="s">
        <v>628</v>
      </c>
    </row>
    <row r="45" spans="3:4" ht="15">
      <c r="C45" s="158" t="s">
        <v>629</v>
      </c>
      <c r="D45" s="127" t="s">
        <v>630</v>
      </c>
    </row>
    <row r="46" spans="3:4" ht="15">
      <c r="C46" s="162" t="s">
        <v>622</v>
      </c>
      <c r="D46" s="170" t="s">
        <v>631</v>
      </c>
    </row>
    <row r="47" spans="3:4" ht="15">
      <c r="C47" s="158" t="s">
        <v>632</v>
      </c>
      <c r="D47" s="127" t="s">
        <v>633</v>
      </c>
    </row>
    <row r="48" spans="3:4" ht="15">
      <c r="C48" s="162" t="s">
        <v>634</v>
      </c>
      <c r="D48" s="170" t="s">
        <v>635</v>
      </c>
    </row>
    <row r="49" spans="3:4" ht="15">
      <c r="C49" s="158" t="s">
        <v>623</v>
      </c>
      <c r="D49" s="127" t="s">
        <v>636</v>
      </c>
    </row>
    <row r="50" spans="3:4" ht="15">
      <c r="C50" s="162" t="s">
        <v>515</v>
      </c>
      <c r="D50" s="170" t="s">
        <v>637</v>
      </c>
    </row>
    <row r="51" spans="3:4" ht="15">
      <c r="C51" s="158" t="s">
        <v>624</v>
      </c>
      <c r="D51" s="127" t="s">
        <v>638</v>
      </c>
    </row>
    <row r="52" spans="3:4" ht="15">
      <c r="C52" s="162" t="s">
        <v>625</v>
      </c>
      <c r="D52" s="170" t="s">
        <v>639</v>
      </c>
    </row>
    <row r="53" spans="3:4" ht="15">
      <c r="C53" s="158" t="s">
        <v>612</v>
      </c>
      <c r="D53" s="127" t="s">
        <v>640</v>
      </c>
    </row>
    <row r="54" spans="3:4" ht="15">
      <c r="C54" s="162" t="s">
        <v>592</v>
      </c>
      <c r="D54" s="170" t="s">
        <v>641</v>
      </c>
    </row>
    <row r="55" spans="3:4" ht="15">
      <c r="C55" s="158" t="s">
        <v>626</v>
      </c>
      <c r="D55" s="127" t="s">
        <v>642</v>
      </c>
    </row>
    <row r="56" spans="3:4" ht="15">
      <c r="C56" s="162" t="s">
        <v>643</v>
      </c>
      <c r="D56" s="170" t="s">
        <v>644</v>
      </c>
    </row>
    <row r="57" spans="3:4" ht="15">
      <c r="C57" s="158" t="s">
        <v>579</v>
      </c>
      <c r="D57" s="127" t="s">
        <v>645</v>
      </c>
    </row>
    <row r="60" spans="3:4" ht="15">
      <c r="C60" s="159" t="s">
        <v>531</v>
      </c>
      <c r="D60" s="159" t="s">
        <v>532</v>
      </c>
    </row>
    <row r="61" spans="3:4" ht="15">
      <c r="C61" s="158" t="s">
        <v>594</v>
      </c>
      <c r="D61" s="127" t="s">
        <v>646</v>
      </c>
    </row>
    <row r="62" spans="3:4" ht="15">
      <c r="C62" s="162" t="s">
        <v>621</v>
      </c>
      <c r="D62" s="170" t="s">
        <v>647</v>
      </c>
    </row>
    <row r="63" spans="3:4" ht="15">
      <c r="C63" s="158" t="s">
        <v>648</v>
      </c>
      <c r="D63" s="127" t="s">
        <v>649</v>
      </c>
    </row>
    <row r="64" spans="3:4" ht="15">
      <c r="C64" s="162" t="s">
        <v>650</v>
      </c>
      <c r="D64" s="170" t="s">
        <v>651</v>
      </c>
    </row>
    <row r="65" spans="3:4" ht="15">
      <c r="C65" s="158" t="s">
        <v>652</v>
      </c>
      <c r="D65" s="127" t="s">
        <v>653</v>
      </c>
    </row>
    <row r="66" spans="3:4" ht="15">
      <c r="C66" s="162" t="s">
        <v>654</v>
      </c>
      <c r="D66" s="170" t="s">
        <v>655</v>
      </c>
    </row>
    <row r="67" spans="3:4" ht="15">
      <c r="C67" s="158" t="s">
        <v>656</v>
      </c>
      <c r="D67" s="127" t="s">
        <v>657</v>
      </c>
    </row>
    <row r="68" spans="3:4" ht="15">
      <c r="C68" s="162" t="s">
        <v>515</v>
      </c>
      <c r="D68" s="170" t="s">
        <v>658</v>
      </c>
    </row>
    <row r="69" spans="3:4" ht="15">
      <c r="C69" s="158" t="s">
        <v>624</v>
      </c>
      <c r="D69" s="127" t="s">
        <v>659</v>
      </c>
    </row>
    <row r="70" spans="3:4" ht="15">
      <c r="C70" s="162" t="s">
        <v>660</v>
      </c>
      <c r="D70" s="170" t="s">
        <v>661</v>
      </c>
    </row>
    <row r="71" spans="3:4" ht="15">
      <c r="C71" s="158" t="s">
        <v>662</v>
      </c>
      <c r="D71" s="127" t="s">
        <v>663</v>
      </c>
    </row>
    <row r="72" spans="3:4" ht="15">
      <c r="C72" s="162" t="s">
        <v>664</v>
      </c>
      <c r="D72" s="170" t="s">
        <v>665</v>
      </c>
    </row>
    <row r="73" spans="3:4" ht="15">
      <c r="C73" s="158" t="s">
        <v>666</v>
      </c>
      <c r="D73" s="127" t="s">
        <v>667</v>
      </c>
    </row>
    <row r="74" spans="3:4" ht="15">
      <c r="C74" s="162" t="s">
        <v>668</v>
      </c>
      <c r="D74" s="170" t="s">
        <v>669</v>
      </c>
    </row>
    <row r="75" spans="3:4" ht="15">
      <c r="C75" s="158" t="s">
        <v>579</v>
      </c>
      <c r="D75" s="127" t="s">
        <v>670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5813A-B6A7-4794-8990-9AC6B4C9227B}">
  <sheetPr>
    <tabColor theme="3" tint="-0.499984740745262"/>
  </sheetPr>
  <dimension ref="B3:F12"/>
  <sheetViews>
    <sheetView workbookViewId="0">
      <selection activeCell="I12" sqref="I12"/>
    </sheetView>
  </sheetViews>
  <sheetFormatPr defaultRowHeight="15"/>
  <cols>
    <col min="1" max="1" width="9.140625" style="163"/>
    <col min="2" max="2" width="45.140625" style="163" customWidth="1"/>
    <col min="3" max="3" width="23.85546875" style="163" customWidth="1"/>
    <col min="4" max="4" width="27.5703125" style="163" customWidth="1"/>
    <col min="5" max="5" width="19.140625" style="163" customWidth="1"/>
    <col min="6" max="6" width="20.5703125" style="163" customWidth="1"/>
    <col min="7" max="16384" width="9.140625" style="163"/>
  </cols>
  <sheetData>
    <row r="3" spans="2:6" ht="31.5">
      <c r="B3" s="164" t="s">
        <v>451</v>
      </c>
      <c r="C3" s="164" t="s">
        <v>453</v>
      </c>
      <c r="D3" s="164" t="s">
        <v>452</v>
      </c>
      <c r="E3" s="164" t="s">
        <v>454</v>
      </c>
      <c r="F3" s="164" t="s">
        <v>455</v>
      </c>
    </row>
    <row r="4" spans="2:6" ht="31.5">
      <c r="B4" s="165" t="s">
        <v>456</v>
      </c>
      <c r="C4" s="165" t="s">
        <v>457</v>
      </c>
      <c r="D4" s="165" t="s">
        <v>458</v>
      </c>
      <c r="E4" s="165" t="s">
        <v>459</v>
      </c>
      <c r="F4" s="165" t="s">
        <v>460</v>
      </c>
    </row>
    <row r="5" spans="2:6" ht="15.75">
      <c r="B5" s="167"/>
      <c r="C5" s="167"/>
      <c r="D5" s="167"/>
      <c r="E5" s="167"/>
      <c r="F5" s="167"/>
    </row>
    <row r="6" spans="2:6" ht="31.5">
      <c r="B6" s="166" t="s">
        <v>461</v>
      </c>
      <c r="C6" s="166" t="s">
        <v>457</v>
      </c>
      <c r="D6" s="166" t="s">
        <v>458</v>
      </c>
      <c r="E6" s="166" t="s">
        <v>462</v>
      </c>
      <c r="F6" s="166" t="s">
        <v>463</v>
      </c>
    </row>
    <row r="7" spans="2:6" ht="15.75">
      <c r="B7" s="167"/>
      <c r="C7" s="167"/>
      <c r="D7" s="167"/>
      <c r="E7" s="167"/>
      <c r="F7" s="167"/>
    </row>
    <row r="8" spans="2:6" ht="47.25">
      <c r="B8" s="165" t="s">
        <v>464</v>
      </c>
      <c r="C8" s="165" t="s">
        <v>465</v>
      </c>
      <c r="D8" s="165" t="s">
        <v>466</v>
      </c>
      <c r="E8" s="165" t="s">
        <v>467</v>
      </c>
      <c r="F8" s="165" t="s">
        <v>468</v>
      </c>
    </row>
    <row r="9" spans="2:6" ht="15.75">
      <c r="B9" s="167"/>
      <c r="C9" s="167"/>
      <c r="D9" s="167"/>
      <c r="E9" s="167"/>
      <c r="F9" s="167"/>
    </row>
    <row r="10" spans="2:6" ht="47.25">
      <c r="B10" s="166" t="s">
        <v>469</v>
      </c>
      <c r="C10" s="166" t="s">
        <v>465</v>
      </c>
      <c r="D10" s="166" t="s">
        <v>470</v>
      </c>
      <c r="E10" s="166" t="s">
        <v>471</v>
      </c>
      <c r="F10" s="166" t="s">
        <v>472</v>
      </c>
    </row>
    <row r="11" spans="2:6" ht="15.75">
      <c r="B11" s="167"/>
      <c r="C11" s="167"/>
      <c r="D11" s="167"/>
      <c r="E11" s="167"/>
      <c r="F11" s="167"/>
    </row>
    <row r="12" spans="2:6" ht="47.25">
      <c r="B12" s="165" t="s">
        <v>586</v>
      </c>
      <c r="C12" s="165" t="s">
        <v>465</v>
      </c>
      <c r="D12" s="165" t="s">
        <v>587</v>
      </c>
      <c r="E12" s="165" t="s">
        <v>588</v>
      </c>
      <c r="F12" s="165" t="s">
        <v>589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C669C-030E-498B-92C6-ECD782601813}">
  <sheetPr>
    <tabColor theme="3" tint="-0.499984740745262"/>
  </sheetPr>
  <dimension ref="D7:F52"/>
  <sheetViews>
    <sheetView topLeftCell="C37" zoomScale="115" zoomScaleNormal="115" workbookViewId="0">
      <selection activeCell="E52" sqref="E52"/>
    </sheetView>
  </sheetViews>
  <sheetFormatPr defaultRowHeight="15"/>
  <cols>
    <col min="1" max="3" width="9.140625" style="139"/>
    <col min="4" max="4" width="35.28515625" style="140" customWidth="1"/>
    <col min="5" max="5" width="77.5703125" style="139" customWidth="1"/>
    <col min="6" max="6" width="36.28515625" style="139" customWidth="1"/>
    <col min="7" max="16384" width="9.140625" style="139"/>
  </cols>
  <sheetData>
    <row r="7" spans="4:6">
      <c r="D7" s="138" t="s">
        <v>348</v>
      </c>
      <c r="E7" s="138" t="s">
        <v>386</v>
      </c>
      <c r="F7" s="138" t="s">
        <v>351</v>
      </c>
    </row>
    <row r="8" spans="4:6" ht="36.75" customHeight="1">
      <c r="D8" s="129" t="s">
        <v>371</v>
      </c>
      <c r="E8" s="129" t="s">
        <v>338</v>
      </c>
      <c r="F8" s="129" t="s">
        <v>370</v>
      </c>
    </row>
    <row r="9" spans="4:6" ht="33" customHeight="1">
      <c r="D9" s="129" t="s">
        <v>373</v>
      </c>
      <c r="E9" s="129" t="s">
        <v>354</v>
      </c>
      <c r="F9" s="129" t="s">
        <v>372</v>
      </c>
    </row>
    <row r="10" spans="4:6" ht="33" customHeight="1">
      <c r="D10" s="129" t="s">
        <v>375</v>
      </c>
      <c r="E10" s="129" t="s">
        <v>349</v>
      </c>
      <c r="F10" s="129" t="s">
        <v>374</v>
      </c>
    </row>
    <row r="11" spans="4:6" ht="33.75" customHeight="1">
      <c r="D11" s="129" t="s">
        <v>377</v>
      </c>
      <c r="E11" s="129" t="s">
        <v>350</v>
      </c>
      <c r="F11" s="129" t="s">
        <v>376</v>
      </c>
    </row>
    <row r="12" spans="4:6" ht="30.75" customHeight="1">
      <c r="D12" s="129" t="s">
        <v>378</v>
      </c>
      <c r="E12" s="129" t="s">
        <v>358</v>
      </c>
      <c r="F12" s="129" t="s">
        <v>359</v>
      </c>
    </row>
    <row r="13" spans="4:6">
      <c r="F13" s="141" t="s">
        <v>289</v>
      </c>
    </row>
    <row r="19" spans="4:6">
      <c r="D19" s="138" t="s">
        <v>348</v>
      </c>
      <c r="E19" s="138" t="s">
        <v>386</v>
      </c>
      <c r="F19" s="138" t="s">
        <v>351</v>
      </c>
    </row>
    <row r="20" spans="4:6" ht="29.25">
      <c r="D20" s="129" t="s">
        <v>379</v>
      </c>
      <c r="E20" s="129" t="s">
        <v>361</v>
      </c>
      <c r="F20" s="129" t="s">
        <v>362</v>
      </c>
    </row>
    <row r="21" spans="4:6" ht="43.5">
      <c r="D21" s="129" t="s">
        <v>380</v>
      </c>
      <c r="E21" s="129" t="s">
        <v>385</v>
      </c>
      <c r="F21" s="129" t="s">
        <v>370</v>
      </c>
    </row>
    <row r="22" spans="4:6" ht="29.25">
      <c r="D22" s="129" t="s">
        <v>382</v>
      </c>
      <c r="E22" s="129" t="s">
        <v>365</v>
      </c>
      <c r="F22" s="129" t="s">
        <v>381</v>
      </c>
    </row>
    <row r="23" spans="4:6" ht="29.25">
      <c r="D23" s="129" t="s">
        <v>383</v>
      </c>
      <c r="E23" s="129" t="s">
        <v>367</v>
      </c>
      <c r="F23" s="129" t="s">
        <v>374</v>
      </c>
    </row>
    <row r="24" spans="4:6" ht="29.25">
      <c r="D24" s="129" t="s">
        <v>384</v>
      </c>
      <c r="E24" s="129" t="s">
        <v>346</v>
      </c>
      <c r="F24" s="129" t="s">
        <v>347</v>
      </c>
    </row>
    <row r="25" spans="4:6">
      <c r="F25" s="141" t="s">
        <v>289</v>
      </c>
    </row>
    <row r="32" spans="4:6">
      <c r="D32" s="138" t="s">
        <v>407</v>
      </c>
      <c r="E32" s="138" t="s">
        <v>387</v>
      </c>
    </row>
    <row r="33" spans="4:5">
      <c r="D33" s="129" t="s">
        <v>388</v>
      </c>
      <c r="E33" s="128" t="s">
        <v>389</v>
      </c>
    </row>
    <row r="34" spans="4:5">
      <c r="D34" s="129" t="s">
        <v>390</v>
      </c>
      <c r="E34" s="128" t="s">
        <v>391</v>
      </c>
    </row>
    <row r="35" spans="4:5">
      <c r="D35" s="129" t="s">
        <v>408</v>
      </c>
      <c r="E35" s="128" t="s">
        <v>409</v>
      </c>
    </row>
    <row r="36" spans="4:5">
      <c r="D36" s="129" t="s">
        <v>392</v>
      </c>
      <c r="E36" s="128" t="s">
        <v>393</v>
      </c>
    </row>
    <row r="37" spans="4:5">
      <c r="D37" s="129" t="s">
        <v>410</v>
      </c>
      <c r="E37" s="128" t="s">
        <v>411</v>
      </c>
    </row>
    <row r="38" spans="4:5">
      <c r="D38" s="129" t="s">
        <v>412</v>
      </c>
      <c r="E38" s="128" t="s">
        <v>413</v>
      </c>
    </row>
    <row r="39" spans="4:5">
      <c r="D39" s="129" t="s">
        <v>394</v>
      </c>
      <c r="E39" s="128" t="s">
        <v>395</v>
      </c>
    </row>
    <row r="40" spans="4:5">
      <c r="D40" s="129" t="s">
        <v>396</v>
      </c>
      <c r="E40" s="128" t="s">
        <v>397</v>
      </c>
    </row>
    <row r="41" spans="4:5">
      <c r="D41" s="129" t="s">
        <v>398</v>
      </c>
      <c r="E41" s="128" t="s">
        <v>399</v>
      </c>
    </row>
    <row r="42" spans="4:5">
      <c r="D42" s="129" t="s">
        <v>135</v>
      </c>
      <c r="E42" s="128" t="s">
        <v>400</v>
      </c>
    </row>
    <row r="43" spans="4:5">
      <c r="D43" s="129" t="s">
        <v>401</v>
      </c>
      <c r="E43" s="128" t="s">
        <v>402</v>
      </c>
    </row>
    <row r="44" spans="4:5">
      <c r="D44" s="129" t="s">
        <v>403</v>
      </c>
      <c r="E44" s="128" t="s">
        <v>404</v>
      </c>
    </row>
    <row r="45" spans="4:5">
      <c r="D45" s="129" t="s">
        <v>405</v>
      </c>
      <c r="E45" s="128" t="s">
        <v>406</v>
      </c>
    </row>
    <row r="46" spans="4:5">
      <c r="E46" s="141" t="s">
        <v>289</v>
      </c>
    </row>
    <row r="49" spans="4:5">
      <c r="D49" s="154" t="s">
        <v>443</v>
      </c>
      <c r="E49" s="154" t="s">
        <v>444</v>
      </c>
    </row>
    <row r="50" spans="4:5" ht="28.5">
      <c r="D50" s="155" t="s">
        <v>445</v>
      </c>
      <c r="E50" s="156" t="s">
        <v>446</v>
      </c>
    </row>
    <row r="51" spans="4:5">
      <c r="D51" s="155" t="s">
        <v>447</v>
      </c>
      <c r="E51" s="156" t="s">
        <v>448</v>
      </c>
    </row>
    <row r="52" spans="4:5">
      <c r="D52" s="155" t="s">
        <v>449</v>
      </c>
      <c r="E52" s="156" t="s">
        <v>450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28535-905A-48A8-AC5E-14C12E23E179}">
  <sheetPr codeName="Planilha3">
    <tabColor theme="3" tint="-0.499984740745262"/>
    <pageSetUpPr fitToPage="1"/>
  </sheetPr>
  <dimension ref="A1:H6"/>
  <sheetViews>
    <sheetView zoomScaleNormal="100" workbookViewId="0">
      <pane xSplit="8" ySplit="3" topLeftCell="I4" activePane="bottomRight" state="frozen"/>
      <selection pane="topRight" activeCell="K1" sqref="K1"/>
      <selection pane="bottomLeft" activeCell="A10" sqref="A10"/>
      <selection pane="bottomRight" activeCell="A2" sqref="A2:H2"/>
    </sheetView>
  </sheetViews>
  <sheetFormatPr defaultRowHeight="14.25"/>
  <cols>
    <col min="1" max="1" width="26.5703125" style="1" customWidth="1"/>
    <col min="2" max="2" width="42.7109375" style="1" customWidth="1"/>
    <col min="3" max="3" width="22.42578125" style="5" customWidth="1"/>
    <col min="4" max="4" width="15.140625" style="5" customWidth="1"/>
    <col min="5" max="5" width="24.5703125" style="5" customWidth="1"/>
    <col min="6" max="6" width="13.7109375" style="5" customWidth="1"/>
    <col min="7" max="7" width="25.5703125" style="5" customWidth="1"/>
    <col min="8" max="8" width="17.5703125" style="5" customWidth="1"/>
    <col min="9" max="16384" width="9.140625" style="1"/>
  </cols>
  <sheetData>
    <row r="1" spans="1:8" ht="23.25">
      <c r="A1" s="171" t="s">
        <v>7</v>
      </c>
      <c r="B1" s="171"/>
      <c r="C1" s="171"/>
      <c r="D1" s="171"/>
      <c r="E1" s="171"/>
      <c r="F1" s="171"/>
      <c r="G1" s="171"/>
      <c r="H1" s="171"/>
    </row>
    <row r="2" spans="1:8" ht="23.25" customHeight="1">
      <c r="A2" s="172" t="s">
        <v>0</v>
      </c>
      <c r="B2" s="172"/>
      <c r="C2" s="172"/>
      <c r="D2" s="172"/>
      <c r="E2" s="172"/>
      <c r="F2" s="172"/>
      <c r="G2" s="172"/>
      <c r="H2" s="172"/>
    </row>
    <row r="3" spans="1:8" ht="42" customHeight="1">
      <c r="A3" s="173"/>
      <c r="B3" s="173"/>
      <c r="C3" s="173"/>
      <c r="D3" s="173"/>
      <c r="E3" s="173"/>
      <c r="F3" s="173"/>
      <c r="G3" s="173"/>
      <c r="H3" s="173"/>
    </row>
    <row r="5" spans="1:8" ht="15.75">
      <c r="B5" s="174"/>
      <c r="C5" s="174"/>
      <c r="D5" s="174"/>
      <c r="E5" s="174"/>
      <c r="F5" s="174"/>
      <c r="G5" s="174"/>
      <c r="H5" s="174"/>
    </row>
    <row r="6" spans="1:8" ht="15.75">
      <c r="B6" s="3"/>
      <c r="C6" s="2"/>
      <c r="D6" s="2"/>
      <c r="E6" s="2"/>
      <c r="F6" s="2"/>
      <c r="G6" s="4"/>
      <c r="H6" s="4"/>
    </row>
  </sheetData>
  <mergeCells count="4">
    <mergeCell ref="A1:H1"/>
    <mergeCell ref="A2:H2"/>
    <mergeCell ref="A3:H3"/>
    <mergeCell ref="B5:H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DE3E5-AD82-415A-8986-7FD20165B975}">
  <sheetPr codeName="Planilha4">
    <tabColor theme="3" tint="-0.499984740745262"/>
    <pageSetUpPr fitToPage="1"/>
  </sheetPr>
  <dimension ref="A1:H15"/>
  <sheetViews>
    <sheetView zoomScaleNormal="100" workbookViewId="0">
      <pane xSplit="8" ySplit="3" topLeftCell="I4" activePane="bottomRight" state="frozen"/>
      <selection pane="topRight" activeCell="K1" sqref="K1"/>
      <selection pane="bottomLeft" activeCell="A10" sqref="A10"/>
      <selection pane="bottomRight" activeCell="A6" sqref="A6:H6"/>
    </sheetView>
  </sheetViews>
  <sheetFormatPr defaultRowHeight="14.25"/>
  <cols>
    <col min="1" max="1" width="26.5703125" style="1" customWidth="1"/>
    <col min="2" max="2" width="42.7109375" style="1" customWidth="1"/>
    <col min="3" max="3" width="22.42578125" style="5" customWidth="1"/>
    <col min="4" max="4" width="15.140625" style="5" customWidth="1"/>
    <col min="5" max="5" width="24.5703125" style="5" customWidth="1"/>
    <col min="6" max="6" width="13.7109375" style="5" customWidth="1"/>
    <col min="7" max="7" width="25.5703125" style="5" customWidth="1"/>
    <col min="8" max="8" width="17.5703125" style="5" customWidth="1"/>
    <col min="9" max="16384" width="9.140625" style="1"/>
  </cols>
  <sheetData>
    <row r="1" spans="1:8" ht="23.25">
      <c r="A1" s="171" t="s">
        <v>7</v>
      </c>
      <c r="B1" s="171"/>
      <c r="C1" s="171"/>
      <c r="D1" s="171"/>
      <c r="E1" s="171"/>
      <c r="F1" s="171"/>
      <c r="G1" s="171"/>
      <c r="H1" s="171"/>
    </row>
    <row r="2" spans="1:8" ht="23.25" customHeight="1">
      <c r="A2" s="172" t="s">
        <v>0</v>
      </c>
      <c r="B2" s="172"/>
      <c r="C2" s="172"/>
      <c r="D2" s="172"/>
      <c r="E2" s="172"/>
      <c r="F2" s="172"/>
      <c r="G2" s="172"/>
      <c r="H2" s="172"/>
    </row>
    <row r="3" spans="1:8" ht="42" customHeight="1">
      <c r="A3" s="177" t="s">
        <v>1</v>
      </c>
      <c r="B3" s="177"/>
      <c r="C3" s="177"/>
      <c r="D3" s="177"/>
      <c r="E3" s="177"/>
      <c r="F3" s="177"/>
      <c r="G3" s="177"/>
      <c r="H3" s="177"/>
    </row>
    <row r="5" spans="1:8" ht="15.75">
      <c r="B5" s="178"/>
      <c r="C5" s="178"/>
      <c r="D5" s="178"/>
      <c r="E5" s="178"/>
      <c r="F5" s="178"/>
      <c r="G5" s="178"/>
      <c r="H5" s="178"/>
    </row>
    <row r="6" spans="1:8" ht="15.75" customHeight="1">
      <c r="A6" s="175" t="s">
        <v>6</v>
      </c>
      <c r="B6" s="175"/>
      <c r="C6" s="175"/>
      <c r="D6" s="175"/>
      <c r="E6" s="175"/>
      <c r="F6" s="175"/>
      <c r="G6" s="175"/>
      <c r="H6" s="175"/>
    </row>
    <row r="7" spans="1:8" s="176" customFormat="1" ht="55.5" customHeight="1"/>
    <row r="8" spans="1:8" ht="20.25">
      <c r="A8" s="175" t="s">
        <v>2</v>
      </c>
      <c r="B8" s="175"/>
      <c r="C8" s="175"/>
      <c r="D8" s="175"/>
      <c r="E8" s="175"/>
      <c r="F8" s="175"/>
      <c r="G8" s="175"/>
      <c r="H8" s="175"/>
    </row>
    <row r="9" spans="1:8" s="176" customFormat="1" ht="55.5" customHeight="1"/>
    <row r="10" spans="1:8" ht="20.25">
      <c r="A10" s="175" t="s">
        <v>3</v>
      </c>
      <c r="B10" s="175"/>
      <c r="C10" s="175"/>
      <c r="D10" s="175"/>
      <c r="E10" s="175"/>
      <c r="F10" s="175"/>
      <c r="G10" s="175"/>
      <c r="H10" s="175"/>
    </row>
    <row r="11" spans="1:8" s="176" customFormat="1" ht="55.5" customHeight="1"/>
    <row r="12" spans="1:8" ht="20.25">
      <c r="A12" s="175" t="s">
        <v>4</v>
      </c>
      <c r="B12" s="175"/>
      <c r="C12" s="175"/>
      <c r="D12" s="175"/>
      <c r="E12" s="175"/>
      <c r="F12" s="175"/>
      <c r="G12" s="175"/>
      <c r="H12" s="175"/>
    </row>
    <row r="13" spans="1:8" s="176" customFormat="1" ht="55.5" customHeight="1"/>
    <row r="14" spans="1:8" ht="20.25">
      <c r="A14" s="175" t="s">
        <v>5</v>
      </c>
      <c r="B14" s="175"/>
      <c r="C14" s="175"/>
      <c r="D14" s="175"/>
      <c r="E14" s="175"/>
      <c r="F14" s="175"/>
      <c r="G14" s="175"/>
      <c r="H14" s="175"/>
    </row>
    <row r="15" spans="1:8" ht="20.25">
      <c r="B15" s="6"/>
      <c r="C15" s="7"/>
      <c r="D15" s="7"/>
      <c r="E15" s="7"/>
      <c r="F15" s="7"/>
      <c r="G15" s="7"/>
    </row>
  </sheetData>
  <mergeCells count="13">
    <mergeCell ref="A14:H14"/>
    <mergeCell ref="A7:XFD7"/>
    <mergeCell ref="A9:XFD9"/>
    <mergeCell ref="A1:H1"/>
    <mergeCell ref="A2:H2"/>
    <mergeCell ref="A3:H3"/>
    <mergeCell ref="B5:H5"/>
    <mergeCell ref="A11:XFD11"/>
    <mergeCell ref="A13:XFD13"/>
    <mergeCell ref="A6:H6"/>
    <mergeCell ref="A8:H8"/>
    <mergeCell ref="A10:H10"/>
    <mergeCell ref="A12:H12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8A57B-C1DA-4E10-930B-F2B8778FA0B1}">
  <sheetPr>
    <tabColor theme="3" tint="-0.499984740745262"/>
    <pageSetUpPr fitToPage="1"/>
  </sheetPr>
  <dimension ref="A1:F27"/>
  <sheetViews>
    <sheetView zoomScaleNormal="100" workbookViewId="0">
      <pane xSplit="6" ySplit="3" topLeftCell="G11" activePane="bottomRight" state="frozen"/>
      <selection pane="topRight" activeCell="K1" sqref="K1"/>
      <selection pane="bottomLeft" activeCell="A10" sqref="A10"/>
      <selection pane="bottomRight" activeCell="A21" sqref="A21:C25"/>
    </sheetView>
  </sheetViews>
  <sheetFormatPr defaultRowHeight="14.25"/>
  <cols>
    <col min="1" max="1" width="26.5703125" style="1" customWidth="1"/>
    <col min="2" max="2" width="42.7109375" style="1" customWidth="1"/>
    <col min="3" max="3" width="22.42578125" style="5" customWidth="1"/>
    <col min="4" max="4" width="15.140625" style="5" customWidth="1"/>
    <col min="5" max="5" width="24.5703125" style="5" customWidth="1"/>
    <col min="6" max="6" width="47.42578125" style="5" customWidth="1"/>
    <col min="7" max="16384" width="9.140625" style="1"/>
  </cols>
  <sheetData>
    <row r="1" spans="1:6" ht="23.25">
      <c r="A1" s="171" t="s">
        <v>7</v>
      </c>
      <c r="B1" s="171"/>
      <c r="C1" s="171"/>
      <c r="D1" s="171"/>
      <c r="E1" s="171"/>
      <c r="F1" s="171"/>
    </row>
    <row r="2" spans="1:6" ht="23.25" customHeight="1">
      <c r="A2" s="172" t="s">
        <v>0</v>
      </c>
      <c r="B2" s="172"/>
      <c r="C2" s="172"/>
      <c r="D2" s="172"/>
      <c r="E2" s="172"/>
      <c r="F2" s="172"/>
    </row>
    <row r="3" spans="1:6" ht="42" customHeight="1">
      <c r="A3" s="177" t="s">
        <v>132</v>
      </c>
      <c r="B3" s="177"/>
      <c r="C3" s="177"/>
      <c r="D3" s="177"/>
      <c r="E3" s="177"/>
      <c r="F3" s="177"/>
    </row>
    <row r="4" spans="1:6" ht="15.75">
      <c r="B4" s="178"/>
      <c r="C4" s="178"/>
      <c r="D4" s="178"/>
      <c r="E4" s="178"/>
      <c r="F4" s="178"/>
    </row>
    <row r="5" spans="1:6" ht="18">
      <c r="A5" s="179" t="s">
        <v>12</v>
      </c>
      <c r="B5" s="179"/>
      <c r="C5" s="179"/>
      <c r="D5" s="180" t="s">
        <v>13</v>
      </c>
      <c r="E5" s="180"/>
      <c r="F5" s="180"/>
    </row>
    <row r="6" spans="1:6" ht="18">
      <c r="A6" s="181" t="s">
        <v>37</v>
      </c>
      <c r="B6" s="181"/>
      <c r="C6" s="181"/>
      <c r="D6" s="182" t="s">
        <v>14</v>
      </c>
      <c r="E6" s="182"/>
      <c r="F6" s="182"/>
    </row>
    <row r="7" spans="1:6" ht="18">
      <c r="A7" s="181" t="s">
        <v>8</v>
      </c>
      <c r="B7" s="181"/>
      <c r="C7" s="181"/>
      <c r="D7" s="182" t="s">
        <v>15</v>
      </c>
      <c r="E7" s="182"/>
      <c r="F7" s="182"/>
    </row>
    <row r="8" spans="1:6" ht="18">
      <c r="A8" s="181" t="s">
        <v>9</v>
      </c>
      <c r="B8" s="181"/>
      <c r="C8" s="181"/>
      <c r="D8" s="182" t="s">
        <v>16</v>
      </c>
      <c r="E8" s="182"/>
      <c r="F8" s="182"/>
    </row>
    <row r="9" spans="1:6" ht="18">
      <c r="A9" s="181" t="s">
        <v>10</v>
      </c>
      <c r="B9" s="181"/>
      <c r="C9" s="181"/>
      <c r="D9" s="182" t="s">
        <v>17</v>
      </c>
      <c r="E9" s="182"/>
      <c r="F9" s="182"/>
    </row>
    <row r="10" spans="1:6" ht="18">
      <c r="A10" s="181" t="s">
        <v>11</v>
      </c>
      <c r="B10" s="181"/>
      <c r="C10" s="181"/>
      <c r="D10" s="182" t="s">
        <v>18</v>
      </c>
      <c r="E10" s="182"/>
      <c r="F10" s="182"/>
    </row>
    <row r="11" spans="1:6" ht="15" customHeight="1">
      <c r="A11" s="183"/>
      <c r="B11" s="183"/>
      <c r="C11" s="183"/>
      <c r="D11" s="183"/>
      <c r="E11" s="183"/>
      <c r="F11" s="183"/>
    </row>
    <row r="12" spans="1:6" ht="18">
      <c r="A12" s="179" t="s">
        <v>19</v>
      </c>
      <c r="B12" s="179"/>
      <c r="C12" s="179"/>
      <c r="D12" s="179" t="s">
        <v>27</v>
      </c>
      <c r="E12" s="179"/>
      <c r="F12" s="179"/>
    </row>
    <row r="13" spans="1:6" ht="18">
      <c r="A13" s="181" t="s">
        <v>20</v>
      </c>
      <c r="B13" s="181"/>
      <c r="C13" s="181"/>
      <c r="D13" s="181" t="s">
        <v>28</v>
      </c>
      <c r="E13" s="181"/>
      <c r="F13" s="181"/>
    </row>
    <row r="14" spans="1:6" ht="18">
      <c r="A14" s="181" t="s">
        <v>21</v>
      </c>
      <c r="B14" s="181"/>
      <c r="C14" s="181"/>
      <c r="D14" s="181" t="s">
        <v>29</v>
      </c>
      <c r="E14" s="181"/>
      <c r="F14" s="181"/>
    </row>
    <row r="15" spans="1:6" ht="18">
      <c r="A15" s="181" t="s">
        <v>22</v>
      </c>
      <c r="B15" s="181"/>
      <c r="C15" s="181"/>
      <c r="D15" s="181" t="s">
        <v>30</v>
      </c>
      <c r="E15" s="181"/>
      <c r="F15" s="181"/>
    </row>
    <row r="16" spans="1:6" ht="18">
      <c r="A16" s="181" t="s">
        <v>23</v>
      </c>
      <c r="B16" s="181"/>
      <c r="C16" s="181"/>
      <c r="D16" s="181" t="s">
        <v>31</v>
      </c>
      <c r="E16" s="181"/>
      <c r="F16" s="181"/>
    </row>
    <row r="17" spans="1:6" ht="18">
      <c r="A17" s="181" t="s">
        <v>24</v>
      </c>
      <c r="B17" s="181"/>
      <c r="C17" s="181"/>
      <c r="D17" s="182"/>
      <c r="E17" s="182"/>
      <c r="F17" s="182"/>
    </row>
    <row r="18" spans="1:6" ht="18">
      <c r="A18" s="181" t="s">
        <v>25</v>
      </c>
      <c r="B18" s="181"/>
      <c r="C18" s="181"/>
    </row>
    <row r="19" spans="1:6" ht="18">
      <c r="A19" s="181" t="s">
        <v>26</v>
      </c>
      <c r="B19" s="181"/>
      <c r="C19" s="181"/>
    </row>
    <row r="20" spans="1:6" ht="13.5" customHeight="1">
      <c r="A20" s="183"/>
      <c r="B20" s="183"/>
      <c r="C20" s="183"/>
      <c r="D20" s="183"/>
      <c r="E20" s="183"/>
      <c r="F20" s="183"/>
    </row>
    <row r="21" spans="1:6" ht="18">
      <c r="A21" s="179" t="s">
        <v>32</v>
      </c>
      <c r="B21" s="179"/>
      <c r="C21" s="179"/>
      <c r="D21" s="179"/>
      <c r="E21" s="179"/>
      <c r="F21" s="179"/>
    </row>
    <row r="22" spans="1:6" ht="18">
      <c r="A22" s="181" t="s">
        <v>33</v>
      </c>
      <c r="B22" s="181"/>
      <c r="C22" s="181"/>
      <c r="D22" s="181"/>
      <c r="E22" s="181"/>
      <c r="F22" s="181"/>
    </row>
    <row r="23" spans="1:6" ht="18">
      <c r="A23" s="181" t="s">
        <v>34</v>
      </c>
      <c r="B23" s="181"/>
      <c r="C23" s="181"/>
      <c r="D23" s="181"/>
      <c r="E23" s="181"/>
      <c r="F23" s="181"/>
    </row>
    <row r="24" spans="1:6" ht="18">
      <c r="A24" s="181" t="s">
        <v>35</v>
      </c>
      <c r="B24" s="181"/>
      <c r="C24" s="181"/>
      <c r="D24" s="181"/>
      <c r="E24" s="181"/>
      <c r="F24" s="181"/>
    </row>
    <row r="25" spans="1:6" ht="18">
      <c r="A25" s="181" t="s">
        <v>36</v>
      </c>
      <c r="B25" s="181"/>
      <c r="C25" s="181"/>
      <c r="D25" s="181"/>
      <c r="E25" s="181"/>
      <c r="F25" s="181"/>
    </row>
    <row r="26" spans="1:6" ht="18">
      <c r="A26" s="181"/>
      <c r="B26" s="181"/>
      <c r="C26" s="181"/>
    </row>
    <row r="27" spans="1:6" ht="18">
      <c r="A27" s="181"/>
      <c r="B27" s="181"/>
      <c r="C27" s="181"/>
    </row>
  </sheetData>
  <mergeCells count="44">
    <mergeCell ref="A27:C27"/>
    <mergeCell ref="A20:F20"/>
    <mergeCell ref="A21:C21"/>
    <mergeCell ref="D21:F21"/>
    <mergeCell ref="A22:C22"/>
    <mergeCell ref="D22:F22"/>
    <mergeCell ref="A23:C23"/>
    <mergeCell ref="D23:F23"/>
    <mergeCell ref="A24:C24"/>
    <mergeCell ref="D24:F24"/>
    <mergeCell ref="A25:C25"/>
    <mergeCell ref="D25:F25"/>
    <mergeCell ref="A26:C26"/>
    <mergeCell ref="A19:C19"/>
    <mergeCell ref="A13:C13"/>
    <mergeCell ref="D13:F13"/>
    <mergeCell ref="A14:C14"/>
    <mergeCell ref="D14:F14"/>
    <mergeCell ref="A15:C15"/>
    <mergeCell ref="D15:F15"/>
    <mergeCell ref="A16:C16"/>
    <mergeCell ref="D16:F16"/>
    <mergeCell ref="A17:C17"/>
    <mergeCell ref="D17:F17"/>
    <mergeCell ref="A18:C18"/>
    <mergeCell ref="A12:C12"/>
    <mergeCell ref="D12:F12"/>
    <mergeCell ref="A6:C6"/>
    <mergeCell ref="D6:F6"/>
    <mergeCell ref="A7:C7"/>
    <mergeCell ref="D7:F7"/>
    <mergeCell ref="A8:C8"/>
    <mergeCell ref="D8:F8"/>
    <mergeCell ref="A9:C9"/>
    <mergeCell ref="D9:F9"/>
    <mergeCell ref="A10:C10"/>
    <mergeCell ref="D10:F10"/>
    <mergeCell ref="A11:F11"/>
    <mergeCell ref="A1:F1"/>
    <mergeCell ref="A2:F2"/>
    <mergeCell ref="A3:F3"/>
    <mergeCell ref="B4:F4"/>
    <mergeCell ref="A5:C5"/>
    <mergeCell ref="D5:F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B8564-27A2-409F-A6F9-393FE83AF265}">
  <sheetPr>
    <tabColor theme="3" tint="-0.499984740745262"/>
    <pageSetUpPr fitToPage="1"/>
  </sheetPr>
  <dimension ref="A1:G16"/>
  <sheetViews>
    <sheetView zoomScaleNormal="100" workbookViewId="0">
      <pane xSplit="7" ySplit="3" topLeftCell="H4" activePane="bottomRight" state="frozen"/>
      <selection pane="topRight" activeCell="K1" sqref="K1"/>
      <selection pane="bottomLeft" activeCell="A10" sqref="A10"/>
      <selection pane="bottomRight" activeCell="F18" sqref="F18"/>
    </sheetView>
  </sheetViews>
  <sheetFormatPr defaultRowHeight="14.25"/>
  <cols>
    <col min="1" max="1" width="23.42578125" style="1" customWidth="1"/>
    <col min="2" max="2" width="22" style="1" customWidth="1"/>
    <col min="3" max="3" width="25.140625" style="5" customWidth="1"/>
    <col min="4" max="4" width="24.42578125" style="5" customWidth="1"/>
    <col min="5" max="5" width="19" style="5" customWidth="1"/>
    <col min="6" max="6" width="35.28515625" style="5" customWidth="1"/>
    <col min="7" max="7" width="23.42578125" style="5" customWidth="1"/>
    <col min="8" max="16384" width="9.140625" style="1"/>
  </cols>
  <sheetData>
    <row r="1" spans="1:7" ht="23.25">
      <c r="A1" s="171" t="s">
        <v>7</v>
      </c>
      <c r="B1" s="171"/>
      <c r="C1" s="171"/>
      <c r="D1" s="171"/>
      <c r="E1" s="171"/>
      <c r="F1" s="171"/>
      <c r="G1" s="171"/>
    </row>
    <row r="2" spans="1:7" ht="23.25" customHeight="1">
      <c r="A2" s="172" t="s">
        <v>0</v>
      </c>
      <c r="B2" s="172"/>
      <c r="C2" s="172"/>
      <c r="D2" s="172"/>
      <c r="E2" s="172"/>
      <c r="F2" s="172"/>
      <c r="G2" s="172"/>
    </row>
    <row r="3" spans="1:7" ht="42" customHeight="1">
      <c r="A3" s="177" t="s">
        <v>93</v>
      </c>
      <c r="B3" s="177"/>
      <c r="C3" s="177"/>
      <c r="D3" s="177"/>
      <c r="E3" s="177"/>
      <c r="F3" s="177"/>
      <c r="G3" s="177"/>
    </row>
    <row r="5" spans="1:7" ht="15">
      <c r="A5" s="185" t="s">
        <v>109</v>
      </c>
      <c r="B5" s="185"/>
      <c r="C5" s="185"/>
      <c r="D5" s="185"/>
      <c r="E5" s="185"/>
      <c r="F5" s="185"/>
      <c r="G5" s="185"/>
    </row>
    <row r="6" spans="1:7" ht="15">
      <c r="A6" s="47" t="s">
        <v>100</v>
      </c>
      <c r="B6" s="47" t="s">
        <v>94</v>
      </c>
      <c r="C6" s="47" t="s">
        <v>95</v>
      </c>
      <c r="D6" s="47" t="s">
        <v>96</v>
      </c>
      <c r="E6" s="47" t="s">
        <v>97</v>
      </c>
      <c r="F6" s="47" t="s">
        <v>98</v>
      </c>
      <c r="G6" s="47" t="s">
        <v>99</v>
      </c>
    </row>
    <row r="7" spans="1:7">
      <c r="A7" s="184" t="s">
        <v>101</v>
      </c>
      <c r="B7" s="38" t="s">
        <v>102</v>
      </c>
      <c r="C7" s="43">
        <v>0.125</v>
      </c>
      <c r="D7" s="48">
        <v>0.35</v>
      </c>
      <c r="E7" s="38" t="s">
        <v>104</v>
      </c>
      <c r="F7" s="38" t="s">
        <v>106</v>
      </c>
      <c r="G7" s="184" t="s">
        <v>108</v>
      </c>
    </row>
    <row r="8" spans="1:7">
      <c r="A8" s="184"/>
      <c r="B8" s="38" t="s">
        <v>103</v>
      </c>
      <c r="C8" s="43">
        <v>9.2999999999999999E-2</v>
      </c>
      <c r="D8" s="48">
        <v>0.35</v>
      </c>
      <c r="E8" s="38" t="s">
        <v>105</v>
      </c>
      <c r="F8" s="38" t="s">
        <v>107</v>
      </c>
      <c r="G8" s="184"/>
    </row>
    <row r="10" spans="1:7" ht="15">
      <c r="A10" s="185" t="s">
        <v>110</v>
      </c>
      <c r="B10" s="185"/>
      <c r="C10" s="185"/>
      <c r="D10" s="185"/>
      <c r="E10" s="185"/>
      <c r="F10" s="185"/>
      <c r="G10" s="185"/>
    </row>
    <row r="11" spans="1:7" ht="15">
      <c r="A11" s="47" t="s">
        <v>100</v>
      </c>
      <c r="B11" s="47" t="s">
        <v>94</v>
      </c>
      <c r="C11" s="47" t="s">
        <v>95</v>
      </c>
      <c r="D11" s="47" t="s">
        <v>96</v>
      </c>
      <c r="E11" s="47" t="s">
        <v>97</v>
      </c>
      <c r="F11" s="47" t="s">
        <v>98</v>
      </c>
      <c r="G11" s="47" t="s">
        <v>99</v>
      </c>
    </row>
    <row r="12" spans="1:7">
      <c r="A12" s="184" t="s">
        <v>111</v>
      </c>
      <c r="B12" s="38" t="s">
        <v>112</v>
      </c>
      <c r="C12" s="43">
        <v>9.2499999999999999E-2</v>
      </c>
      <c r="D12" s="48">
        <v>0.3</v>
      </c>
      <c r="E12" s="38" t="s">
        <v>113</v>
      </c>
      <c r="F12" s="38" t="s">
        <v>115</v>
      </c>
      <c r="G12" s="184" t="s">
        <v>116</v>
      </c>
    </row>
    <row r="13" spans="1:7">
      <c r="A13" s="184"/>
      <c r="B13" s="38" t="s">
        <v>103</v>
      </c>
      <c r="C13" s="43">
        <v>9.2999999999999999E-2</v>
      </c>
      <c r="D13" s="48">
        <v>0.3</v>
      </c>
      <c r="E13" s="38" t="s">
        <v>114</v>
      </c>
      <c r="F13" s="38" t="s">
        <v>117</v>
      </c>
      <c r="G13" s="184"/>
    </row>
    <row r="16" spans="1:7">
      <c r="E16" s="31"/>
    </row>
  </sheetData>
  <mergeCells count="9">
    <mergeCell ref="A12:A13"/>
    <mergeCell ref="G12:G13"/>
    <mergeCell ref="A1:G1"/>
    <mergeCell ref="A2:G2"/>
    <mergeCell ref="A3:G3"/>
    <mergeCell ref="A5:G5"/>
    <mergeCell ref="A10:G10"/>
    <mergeCell ref="A7:A8"/>
    <mergeCell ref="G7:G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A7F72-BD92-45E8-B013-E09FE980341B}">
  <sheetPr>
    <tabColor theme="3" tint="-0.499984740745262"/>
    <pageSetUpPr fitToPage="1"/>
  </sheetPr>
  <dimension ref="A1:K94"/>
  <sheetViews>
    <sheetView topLeftCell="A56" zoomScaleNormal="100" workbookViewId="0">
      <selection activeCell="E97" sqref="E97"/>
    </sheetView>
  </sheetViews>
  <sheetFormatPr defaultRowHeight="14.25"/>
  <cols>
    <col min="1" max="1" width="10.85546875" style="1" customWidth="1"/>
    <col min="2" max="2" width="46.28515625" style="1" customWidth="1"/>
    <col min="3" max="3" width="19" style="5" customWidth="1"/>
    <col min="4" max="4" width="15.140625" style="5" customWidth="1"/>
    <col min="5" max="5" width="15.85546875" style="5" customWidth="1"/>
    <col min="6" max="6" width="13.140625" style="5" customWidth="1"/>
    <col min="7" max="7" width="11.7109375" style="5" customWidth="1"/>
    <col min="8" max="8" width="11.5703125" style="5" customWidth="1"/>
    <col min="9" max="9" width="4.42578125" style="1" customWidth="1"/>
    <col min="10" max="10" width="12.28515625" style="1" customWidth="1"/>
    <col min="11" max="11" width="14.7109375" style="1" customWidth="1"/>
    <col min="12" max="16384" width="9.140625" style="1"/>
  </cols>
  <sheetData>
    <row r="1" spans="1:11" ht="23.25">
      <c r="A1" s="171" t="s">
        <v>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23.25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42" customHeight="1">
      <c r="A3" s="177" t="s">
        <v>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29.25" customHeight="1">
      <c r="A4" s="202" t="s">
        <v>38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6" spans="1:11" ht="19.5" customHeight="1">
      <c r="A6" s="196" t="s">
        <v>69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</row>
    <row r="7" spans="1:11" ht="33" customHeight="1">
      <c r="A7" s="13" t="s">
        <v>39</v>
      </c>
      <c r="B7" s="13" t="s">
        <v>40</v>
      </c>
      <c r="C7" s="14" t="s">
        <v>57</v>
      </c>
      <c r="D7" s="14" t="s">
        <v>58</v>
      </c>
      <c r="E7" s="14" t="s">
        <v>59</v>
      </c>
      <c r="F7" s="13" t="s">
        <v>41</v>
      </c>
      <c r="G7" s="13" t="s">
        <v>42</v>
      </c>
      <c r="H7" s="203" t="s">
        <v>56</v>
      </c>
      <c r="I7" s="203"/>
      <c r="J7" s="203"/>
      <c r="K7" s="203"/>
    </row>
    <row r="8" spans="1:11">
      <c r="A8" s="191" t="s">
        <v>43</v>
      </c>
      <c r="B8" s="191" t="s">
        <v>43</v>
      </c>
      <c r="C8" s="16"/>
      <c r="D8" s="16"/>
      <c r="E8" s="16"/>
      <c r="F8" s="16" t="s">
        <v>43</v>
      </c>
      <c r="G8" s="16" t="s">
        <v>43</v>
      </c>
      <c r="H8" s="17" t="s">
        <v>44</v>
      </c>
      <c r="I8" s="17" t="s">
        <v>45</v>
      </c>
      <c r="J8" s="17" t="s">
        <v>46</v>
      </c>
      <c r="K8" s="17" t="s">
        <v>71</v>
      </c>
    </row>
    <row r="9" spans="1:11">
      <c r="A9" s="16">
        <v>8336</v>
      </c>
      <c r="B9" s="15" t="s">
        <v>47</v>
      </c>
      <c r="C9" s="18">
        <v>19.989999999999998</v>
      </c>
      <c r="D9" s="19">
        <v>0.35</v>
      </c>
      <c r="E9" s="18">
        <f t="shared" ref="E9:E15" si="0">SUM(C9)*(100%+D9)</f>
        <v>26.986499999999999</v>
      </c>
      <c r="F9" s="16">
        <v>33059000</v>
      </c>
      <c r="G9" s="16" t="s">
        <v>48</v>
      </c>
      <c r="H9" s="16">
        <v>5405</v>
      </c>
      <c r="I9" s="16">
        <v>70</v>
      </c>
      <c r="J9" s="16">
        <v>70</v>
      </c>
      <c r="K9" s="16">
        <v>41</v>
      </c>
    </row>
    <row r="10" spans="1:11">
      <c r="A10" s="20">
        <v>8125</v>
      </c>
      <c r="B10" s="21" t="s">
        <v>49</v>
      </c>
      <c r="C10" s="22">
        <v>19.53</v>
      </c>
      <c r="D10" s="23">
        <v>0.35</v>
      </c>
      <c r="E10" s="22">
        <f t="shared" si="0"/>
        <v>26.365500000000004</v>
      </c>
      <c r="F10" s="20">
        <v>33059000</v>
      </c>
      <c r="G10" s="20" t="s">
        <v>48</v>
      </c>
      <c r="H10" s="20">
        <v>5405</v>
      </c>
      <c r="I10" s="20">
        <v>70</v>
      </c>
      <c r="J10" s="20">
        <v>70</v>
      </c>
      <c r="K10" s="20">
        <v>41</v>
      </c>
    </row>
    <row r="11" spans="1:11">
      <c r="A11" s="16">
        <v>8123</v>
      </c>
      <c r="B11" s="15" t="s">
        <v>50</v>
      </c>
      <c r="C11" s="18">
        <v>19.53</v>
      </c>
      <c r="D11" s="19">
        <v>0.35</v>
      </c>
      <c r="E11" s="18">
        <f t="shared" si="0"/>
        <v>26.365500000000004</v>
      </c>
      <c r="F11" s="16">
        <v>33059000</v>
      </c>
      <c r="G11" s="16" t="s">
        <v>48</v>
      </c>
      <c r="H11" s="16">
        <v>5405</v>
      </c>
      <c r="I11" s="16">
        <v>70</v>
      </c>
      <c r="J11" s="16">
        <v>70</v>
      </c>
      <c r="K11" s="16">
        <v>41</v>
      </c>
    </row>
    <row r="12" spans="1:11">
      <c r="A12" s="20">
        <v>8229</v>
      </c>
      <c r="B12" s="21" t="s">
        <v>51</v>
      </c>
      <c r="C12" s="22">
        <v>18.440000000000001</v>
      </c>
      <c r="D12" s="23">
        <v>0.35</v>
      </c>
      <c r="E12" s="22">
        <f t="shared" si="0"/>
        <v>24.894000000000002</v>
      </c>
      <c r="F12" s="20">
        <v>33059000</v>
      </c>
      <c r="G12" s="20" t="s">
        <v>48</v>
      </c>
      <c r="H12" s="20">
        <v>5405</v>
      </c>
      <c r="I12" s="20">
        <v>70</v>
      </c>
      <c r="J12" s="20">
        <v>70</v>
      </c>
      <c r="K12" s="20">
        <v>41</v>
      </c>
    </row>
    <row r="13" spans="1:11">
      <c r="A13" s="16">
        <v>7266</v>
      </c>
      <c r="B13" s="15" t="s">
        <v>52</v>
      </c>
      <c r="C13" s="18">
        <v>13.99</v>
      </c>
      <c r="D13" s="19">
        <v>0.35</v>
      </c>
      <c r="E13" s="18">
        <f t="shared" si="0"/>
        <v>18.886500000000002</v>
      </c>
      <c r="F13" s="16">
        <v>33059000</v>
      </c>
      <c r="G13" s="16" t="s">
        <v>48</v>
      </c>
      <c r="H13" s="16">
        <v>5405</v>
      </c>
      <c r="I13" s="16">
        <v>70</v>
      </c>
      <c r="J13" s="16">
        <v>70</v>
      </c>
      <c r="K13" s="16">
        <v>41</v>
      </c>
    </row>
    <row r="14" spans="1:11">
      <c r="A14" s="20">
        <v>7265</v>
      </c>
      <c r="B14" s="21" t="s">
        <v>53</v>
      </c>
      <c r="C14" s="22">
        <v>13.99</v>
      </c>
      <c r="D14" s="23">
        <v>0.35</v>
      </c>
      <c r="E14" s="22">
        <f t="shared" si="0"/>
        <v>18.886500000000002</v>
      </c>
      <c r="F14" s="20">
        <v>33059000</v>
      </c>
      <c r="G14" s="20" t="s">
        <v>48</v>
      </c>
      <c r="H14" s="20">
        <v>5405</v>
      </c>
      <c r="I14" s="20">
        <v>70</v>
      </c>
      <c r="J14" s="20">
        <v>70</v>
      </c>
      <c r="K14" s="20">
        <v>41</v>
      </c>
    </row>
    <row r="15" spans="1:11">
      <c r="A15" s="16">
        <v>7396</v>
      </c>
      <c r="B15" s="15" t="s">
        <v>54</v>
      </c>
      <c r="C15" s="18">
        <v>17.7</v>
      </c>
      <c r="D15" s="19">
        <v>0.35</v>
      </c>
      <c r="E15" s="18">
        <f t="shared" si="0"/>
        <v>23.895</v>
      </c>
      <c r="F15" s="16">
        <v>33059000</v>
      </c>
      <c r="G15" s="16" t="s">
        <v>48</v>
      </c>
      <c r="H15" s="16">
        <v>5405</v>
      </c>
      <c r="I15" s="16">
        <v>70</v>
      </c>
      <c r="J15" s="16">
        <v>70</v>
      </c>
      <c r="K15" s="16">
        <v>41</v>
      </c>
    </row>
    <row r="16" spans="1:11" ht="15" customHeight="1">
      <c r="A16" s="24" t="s">
        <v>43</v>
      </c>
      <c r="B16" s="25" t="s">
        <v>43</v>
      </c>
      <c r="C16" s="25"/>
      <c r="D16" s="26"/>
      <c r="E16" s="26"/>
      <c r="F16" s="27"/>
      <c r="G16" s="27" t="s">
        <v>43</v>
      </c>
      <c r="H16" s="25"/>
      <c r="I16" s="24" t="s">
        <v>43</v>
      </c>
      <c r="J16" s="190" t="s">
        <v>55</v>
      </c>
      <c r="K16" s="190"/>
    </row>
    <row r="17" spans="1:11" ht="15">
      <c r="A17" s="8"/>
      <c r="B17" s="9"/>
      <c r="C17" s="9"/>
      <c r="D17" s="9"/>
      <c r="E17" s="10"/>
      <c r="F17" s="11"/>
      <c r="G17" s="12"/>
      <c r="H17" s="9"/>
      <c r="I17" s="8"/>
      <c r="J17" s="8"/>
      <c r="K17" s="9"/>
    </row>
    <row r="18" spans="1:11">
      <c r="A18" s="196" t="s">
        <v>70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</row>
    <row r="19" spans="1:11" ht="25.5" customHeight="1">
      <c r="A19" s="13" t="s">
        <v>39</v>
      </c>
      <c r="B19" s="13" t="s">
        <v>40</v>
      </c>
      <c r="C19" s="14" t="s">
        <v>64</v>
      </c>
      <c r="D19" s="14" t="s">
        <v>66</v>
      </c>
      <c r="E19" s="14" t="s">
        <v>67</v>
      </c>
      <c r="F19" s="13" t="s">
        <v>61</v>
      </c>
      <c r="G19" s="13" t="s">
        <v>62</v>
      </c>
      <c r="H19" s="197" t="s">
        <v>63</v>
      </c>
      <c r="I19" s="198"/>
      <c r="J19" s="14" t="s">
        <v>61</v>
      </c>
      <c r="K19" s="14" t="s">
        <v>72</v>
      </c>
    </row>
    <row r="20" spans="1:11">
      <c r="A20" s="191" t="s">
        <v>43</v>
      </c>
      <c r="B20" s="191" t="s">
        <v>43</v>
      </c>
      <c r="C20" s="28" t="s">
        <v>65</v>
      </c>
      <c r="D20" s="16"/>
      <c r="E20" s="16"/>
      <c r="F20" s="16" t="s">
        <v>43</v>
      </c>
      <c r="G20" s="199" t="s">
        <v>68</v>
      </c>
      <c r="H20" s="200"/>
      <c r="I20" s="200"/>
      <c r="J20" s="200"/>
      <c r="K20" s="201"/>
    </row>
    <row r="21" spans="1:11">
      <c r="A21" s="16">
        <v>8336</v>
      </c>
      <c r="B21" s="15" t="s">
        <v>47</v>
      </c>
      <c r="C21" s="19">
        <v>0.125</v>
      </c>
      <c r="D21" s="19">
        <v>9.1999999999999998E-2</v>
      </c>
      <c r="E21" s="19">
        <v>1E-3</v>
      </c>
      <c r="F21" s="19">
        <f t="shared" ref="F21:F27" si="1">C21-D21-E21</f>
        <v>3.2000000000000001E-2</v>
      </c>
      <c r="G21" s="19">
        <f>SUM(100%)-(D9)+(F21)</f>
        <v>0.68200000000000005</v>
      </c>
      <c r="H21" s="188">
        <f t="shared" ref="H21:H27" si="2">E9*G21</f>
        <v>18.404793000000002</v>
      </c>
      <c r="I21" s="189"/>
      <c r="J21" s="18">
        <f t="shared" ref="J21:J27" si="3">C9-H21</f>
        <v>1.5852069999999969</v>
      </c>
      <c r="K21" s="18">
        <f t="shared" ref="K21:K27" si="4">SUM(E9)*(100%-D9)</f>
        <v>17.541225000000001</v>
      </c>
    </row>
    <row r="22" spans="1:11">
      <c r="A22" s="20">
        <v>8125</v>
      </c>
      <c r="B22" s="21" t="s">
        <v>49</v>
      </c>
      <c r="C22" s="23">
        <v>0.125</v>
      </c>
      <c r="D22" s="23">
        <v>9.1999999999999998E-2</v>
      </c>
      <c r="E22" s="23">
        <v>1E-3</v>
      </c>
      <c r="F22" s="23">
        <f t="shared" si="1"/>
        <v>3.2000000000000001E-2</v>
      </c>
      <c r="G22" s="23">
        <f>SUM(100%)-(D10)+(F21)</f>
        <v>0.68200000000000005</v>
      </c>
      <c r="H22" s="194">
        <f t="shared" si="2"/>
        <v>17.981271000000003</v>
      </c>
      <c r="I22" s="195"/>
      <c r="J22" s="22">
        <f t="shared" si="3"/>
        <v>1.548728999999998</v>
      </c>
      <c r="K22" s="22">
        <f t="shared" si="4"/>
        <v>17.137575000000002</v>
      </c>
    </row>
    <row r="23" spans="1:11">
      <c r="A23" s="16">
        <v>8123</v>
      </c>
      <c r="B23" s="15" t="s">
        <v>50</v>
      </c>
      <c r="C23" s="19">
        <v>0.125</v>
      </c>
      <c r="D23" s="19">
        <v>9.1999999999999998E-2</v>
      </c>
      <c r="E23" s="19">
        <v>1E-3</v>
      </c>
      <c r="F23" s="19">
        <f t="shared" si="1"/>
        <v>3.2000000000000001E-2</v>
      </c>
      <c r="G23" s="19">
        <f>SUM(100%)-(D11)+(F23)</f>
        <v>0.68200000000000005</v>
      </c>
      <c r="H23" s="188">
        <f t="shared" si="2"/>
        <v>17.981271000000003</v>
      </c>
      <c r="I23" s="189"/>
      <c r="J23" s="18">
        <f t="shared" si="3"/>
        <v>1.548728999999998</v>
      </c>
      <c r="K23" s="18">
        <f t="shared" si="4"/>
        <v>17.137575000000002</v>
      </c>
    </row>
    <row r="24" spans="1:11">
      <c r="A24" s="20">
        <v>8229</v>
      </c>
      <c r="B24" s="21" t="s">
        <v>51</v>
      </c>
      <c r="C24" s="23">
        <v>0.125</v>
      </c>
      <c r="D24" s="23">
        <v>9.1999999999999998E-2</v>
      </c>
      <c r="E24" s="23">
        <v>1E-3</v>
      </c>
      <c r="F24" s="23">
        <f t="shared" si="1"/>
        <v>3.2000000000000001E-2</v>
      </c>
      <c r="G24" s="23">
        <f>SUM(100%)-(D12)+(F23)</f>
        <v>0.68200000000000005</v>
      </c>
      <c r="H24" s="194">
        <f t="shared" si="2"/>
        <v>16.977708000000003</v>
      </c>
      <c r="I24" s="195"/>
      <c r="J24" s="22">
        <f t="shared" si="3"/>
        <v>1.4622919999999979</v>
      </c>
      <c r="K24" s="22">
        <f t="shared" si="4"/>
        <v>16.181100000000001</v>
      </c>
    </row>
    <row r="25" spans="1:11">
      <c r="A25" s="16">
        <v>7266</v>
      </c>
      <c r="B25" s="15" t="s">
        <v>52</v>
      </c>
      <c r="C25" s="19">
        <v>0.125</v>
      </c>
      <c r="D25" s="19">
        <v>9.1999999999999998E-2</v>
      </c>
      <c r="E25" s="19">
        <v>1E-3</v>
      </c>
      <c r="F25" s="19">
        <f t="shared" si="1"/>
        <v>3.2000000000000001E-2</v>
      </c>
      <c r="G25" s="19">
        <f>SUM(100%)-(D13)+(F25)</f>
        <v>0.68200000000000005</v>
      </c>
      <c r="H25" s="188">
        <f t="shared" si="2"/>
        <v>12.880593000000003</v>
      </c>
      <c r="I25" s="189"/>
      <c r="J25" s="18">
        <f t="shared" si="3"/>
        <v>1.1094069999999974</v>
      </c>
      <c r="K25" s="18">
        <f t="shared" si="4"/>
        <v>12.276225000000002</v>
      </c>
    </row>
    <row r="26" spans="1:11">
      <c r="A26" s="20">
        <v>7265</v>
      </c>
      <c r="B26" s="21" t="s">
        <v>53</v>
      </c>
      <c r="C26" s="23">
        <v>0.125</v>
      </c>
      <c r="D26" s="23">
        <v>9.1999999999999998E-2</v>
      </c>
      <c r="E26" s="23">
        <v>1E-3</v>
      </c>
      <c r="F26" s="23">
        <f t="shared" si="1"/>
        <v>3.2000000000000001E-2</v>
      </c>
      <c r="G26" s="23">
        <f>SUM(100%)-(D14)+(F25)</f>
        <v>0.68200000000000005</v>
      </c>
      <c r="H26" s="194">
        <f t="shared" si="2"/>
        <v>12.880593000000003</v>
      </c>
      <c r="I26" s="195"/>
      <c r="J26" s="22">
        <f t="shared" si="3"/>
        <v>1.1094069999999974</v>
      </c>
      <c r="K26" s="22">
        <f t="shared" si="4"/>
        <v>12.276225000000002</v>
      </c>
    </row>
    <row r="27" spans="1:11">
      <c r="A27" s="16">
        <v>7396</v>
      </c>
      <c r="B27" s="15" t="s">
        <v>54</v>
      </c>
      <c r="C27" s="19">
        <v>0.125</v>
      </c>
      <c r="D27" s="19">
        <v>9.1999999999999998E-2</v>
      </c>
      <c r="E27" s="19">
        <v>1E-3</v>
      </c>
      <c r="F27" s="19">
        <f t="shared" si="1"/>
        <v>3.2000000000000001E-2</v>
      </c>
      <c r="G27" s="19">
        <f>SUM(100%)-(D15)+(F27)</f>
        <v>0.68200000000000005</v>
      </c>
      <c r="H27" s="188">
        <f t="shared" si="2"/>
        <v>16.296390000000002</v>
      </c>
      <c r="I27" s="189"/>
      <c r="J27" s="18">
        <f t="shared" si="3"/>
        <v>1.4036099999999969</v>
      </c>
      <c r="K27" s="18">
        <f t="shared" si="4"/>
        <v>15.531750000000001</v>
      </c>
    </row>
    <row r="28" spans="1:11">
      <c r="J28" s="190" t="s">
        <v>55</v>
      </c>
      <c r="K28" s="190"/>
    </row>
    <row r="29" spans="1:11">
      <c r="A29" s="196" t="s">
        <v>73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</row>
    <row r="30" spans="1:11" ht="25.5">
      <c r="A30" s="13" t="s">
        <v>39</v>
      </c>
      <c r="B30" s="13" t="s">
        <v>40</v>
      </c>
      <c r="C30" s="14" t="s">
        <v>74</v>
      </c>
      <c r="D30" s="14" t="s">
        <v>72</v>
      </c>
      <c r="E30" s="14" t="s">
        <v>75</v>
      </c>
      <c r="F30" s="13" t="s">
        <v>61</v>
      </c>
      <c r="G30" s="13" t="s">
        <v>77</v>
      </c>
      <c r="H30" s="197" t="s">
        <v>76</v>
      </c>
      <c r="I30" s="198"/>
      <c r="J30" s="14" t="s">
        <v>60</v>
      </c>
      <c r="K30" s="14" t="s">
        <v>79</v>
      </c>
    </row>
    <row r="31" spans="1:11">
      <c r="A31" s="191" t="s">
        <v>43</v>
      </c>
      <c r="B31" s="191" t="s">
        <v>43</v>
      </c>
      <c r="C31" s="16"/>
      <c r="D31" s="16"/>
      <c r="E31" s="16"/>
      <c r="F31" s="16" t="s">
        <v>43</v>
      </c>
      <c r="G31" s="34" t="s">
        <v>60</v>
      </c>
      <c r="H31" s="192" t="s">
        <v>60</v>
      </c>
      <c r="I31" s="193"/>
      <c r="J31" s="34" t="s">
        <v>78</v>
      </c>
      <c r="K31" s="34" t="s">
        <v>80</v>
      </c>
    </row>
    <row r="32" spans="1:11">
      <c r="A32" s="16">
        <v>8336</v>
      </c>
      <c r="B32" s="15" t="s">
        <v>47</v>
      </c>
      <c r="C32" s="18">
        <f t="shared" ref="C32:C38" si="5">E9</f>
        <v>26.986499999999999</v>
      </c>
      <c r="D32" s="18">
        <f t="shared" ref="D32:D38" si="6">K21</f>
        <v>17.541225000000001</v>
      </c>
      <c r="E32" s="18">
        <f t="shared" ref="E32:E38" si="7">C32-D32</f>
        <v>9.4452749999999988</v>
      </c>
      <c r="F32" s="19">
        <f t="shared" ref="F32:F38" si="8">E32/C32</f>
        <v>0.35</v>
      </c>
      <c r="G32" s="18">
        <f>SUM(C32)*(D21+E21)</f>
        <v>2.5097445</v>
      </c>
      <c r="H32" s="188">
        <f>SUM(D32)*(D21+E21)</f>
        <v>1.6313339250000001</v>
      </c>
      <c r="I32" s="189"/>
      <c r="J32" s="18">
        <f>G32-H32</f>
        <v>0.87841057499999997</v>
      </c>
      <c r="K32" s="19">
        <f>J32/C32</f>
        <v>3.2550000000000003E-2</v>
      </c>
    </row>
    <row r="33" spans="1:11">
      <c r="A33" s="20">
        <v>8125</v>
      </c>
      <c r="B33" s="21" t="s">
        <v>49</v>
      </c>
      <c r="C33" s="32">
        <f t="shared" si="5"/>
        <v>26.365500000000004</v>
      </c>
      <c r="D33" s="32">
        <f t="shared" si="6"/>
        <v>17.137575000000002</v>
      </c>
      <c r="E33" s="22">
        <f t="shared" si="7"/>
        <v>9.2279250000000026</v>
      </c>
      <c r="F33" s="23">
        <f t="shared" si="8"/>
        <v>0.35000000000000003</v>
      </c>
      <c r="G33" s="32">
        <f t="shared" ref="G33:G38" si="9">C33*D22</f>
        <v>2.4256260000000003</v>
      </c>
      <c r="H33" s="186">
        <f t="shared" ref="H33:H38" si="10">D33*D22</f>
        <v>1.5766569000000001</v>
      </c>
      <c r="I33" s="187"/>
      <c r="J33" s="32">
        <f t="shared" ref="J33:J38" si="11">G33-H33</f>
        <v>0.84896910000000014</v>
      </c>
      <c r="K33" s="35">
        <f t="shared" ref="K33:K38" si="12">J33/C33</f>
        <v>3.2199999999999999E-2</v>
      </c>
    </row>
    <row r="34" spans="1:11">
      <c r="A34" s="16">
        <v>8123</v>
      </c>
      <c r="B34" s="15" t="s">
        <v>50</v>
      </c>
      <c r="C34" s="18">
        <f t="shared" si="5"/>
        <v>26.365500000000004</v>
      </c>
      <c r="D34" s="18">
        <f t="shared" si="6"/>
        <v>17.137575000000002</v>
      </c>
      <c r="E34" s="18">
        <f t="shared" si="7"/>
        <v>9.2279250000000026</v>
      </c>
      <c r="F34" s="19">
        <f t="shared" si="8"/>
        <v>0.35000000000000003</v>
      </c>
      <c r="G34" s="18">
        <f t="shared" si="9"/>
        <v>2.4256260000000003</v>
      </c>
      <c r="H34" s="188">
        <f t="shared" si="10"/>
        <v>1.5766569000000001</v>
      </c>
      <c r="I34" s="189"/>
      <c r="J34" s="18">
        <f t="shared" si="11"/>
        <v>0.84896910000000014</v>
      </c>
      <c r="K34" s="19">
        <f t="shared" si="12"/>
        <v>3.2199999999999999E-2</v>
      </c>
    </row>
    <row r="35" spans="1:11">
      <c r="A35" s="20">
        <v>8229</v>
      </c>
      <c r="B35" s="21" t="s">
        <v>51</v>
      </c>
      <c r="C35" s="32">
        <f t="shared" si="5"/>
        <v>24.894000000000002</v>
      </c>
      <c r="D35" s="32">
        <f t="shared" si="6"/>
        <v>16.181100000000001</v>
      </c>
      <c r="E35" s="22">
        <f t="shared" si="7"/>
        <v>8.7129000000000012</v>
      </c>
      <c r="F35" s="23">
        <f t="shared" si="8"/>
        <v>0.35000000000000003</v>
      </c>
      <c r="G35" s="32">
        <f t="shared" si="9"/>
        <v>2.2902480000000001</v>
      </c>
      <c r="H35" s="186">
        <f t="shared" si="10"/>
        <v>1.4886612000000001</v>
      </c>
      <c r="I35" s="187"/>
      <c r="J35" s="32">
        <f t="shared" si="11"/>
        <v>0.80158679999999993</v>
      </c>
      <c r="K35" s="35">
        <f t="shared" si="12"/>
        <v>3.2199999999999993E-2</v>
      </c>
    </row>
    <row r="36" spans="1:11">
      <c r="A36" s="16">
        <v>7266</v>
      </c>
      <c r="B36" s="15" t="s">
        <v>52</v>
      </c>
      <c r="C36" s="18">
        <f t="shared" si="5"/>
        <v>18.886500000000002</v>
      </c>
      <c r="D36" s="18">
        <f t="shared" si="6"/>
        <v>12.276225000000002</v>
      </c>
      <c r="E36" s="18">
        <f t="shared" si="7"/>
        <v>6.6102749999999997</v>
      </c>
      <c r="F36" s="19">
        <f t="shared" si="8"/>
        <v>0.35</v>
      </c>
      <c r="G36" s="18">
        <f t="shared" si="9"/>
        <v>1.7375580000000002</v>
      </c>
      <c r="H36" s="188">
        <f t="shared" si="10"/>
        <v>1.1294127000000003</v>
      </c>
      <c r="I36" s="189"/>
      <c r="J36" s="18">
        <f t="shared" si="11"/>
        <v>0.60814529999999989</v>
      </c>
      <c r="K36" s="19">
        <f t="shared" si="12"/>
        <v>3.2199999999999993E-2</v>
      </c>
    </row>
    <row r="37" spans="1:11">
      <c r="A37" s="20">
        <v>7265</v>
      </c>
      <c r="B37" s="21" t="s">
        <v>53</v>
      </c>
      <c r="C37" s="32">
        <f t="shared" si="5"/>
        <v>18.886500000000002</v>
      </c>
      <c r="D37" s="32">
        <f t="shared" si="6"/>
        <v>12.276225000000002</v>
      </c>
      <c r="E37" s="22">
        <f t="shared" si="7"/>
        <v>6.6102749999999997</v>
      </c>
      <c r="F37" s="23">
        <f t="shared" si="8"/>
        <v>0.35</v>
      </c>
      <c r="G37" s="32">
        <f t="shared" si="9"/>
        <v>1.7375580000000002</v>
      </c>
      <c r="H37" s="186">
        <f t="shared" si="10"/>
        <v>1.1294127000000003</v>
      </c>
      <c r="I37" s="187"/>
      <c r="J37" s="32">
        <f t="shared" si="11"/>
        <v>0.60814529999999989</v>
      </c>
      <c r="K37" s="35">
        <f t="shared" si="12"/>
        <v>3.2199999999999993E-2</v>
      </c>
    </row>
    <row r="38" spans="1:11">
      <c r="A38" s="16">
        <v>7396</v>
      </c>
      <c r="B38" s="15" t="s">
        <v>54</v>
      </c>
      <c r="C38" s="18">
        <f t="shared" si="5"/>
        <v>23.895</v>
      </c>
      <c r="D38" s="18">
        <f t="shared" si="6"/>
        <v>15.531750000000001</v>
      </c>
      <c r="E38" s="18">
        <f t="shared" si="7"/>
        <v>8.363249999999999</v>
      </c>
      <c r="F38" s="19">
        <f t="shared" si="8"/>
        <v>0.35</v>
      </c>
      <c r="G38" s="18">
        <f t="shared" si="9"/>
        <v>2.19834</v>
      </c>
      <c r="H38" s="188">
        <f t="shared" si="10"/>
        <v>1.4289210000000001</v>
      </c>
      <c r="I38" s="189"/>
      <c r="J38" s="18">
        <f t="shared" si="11"/>
        <v>0.76941899999999985</v>
      </c>
      <c r="K38" s="19">
        <f t="shared" si="12"/>
        <v>3.2199999999999993E-2</v>
      </c>
    </row>
    <row r="39" spans="1:11">
      <c r="J39" s="190" t="s">
        <v>55</v>
      </c>
      <c r="K39" s="190"/>
    </row>
    <row r="41" spans="1:11" ht="15">
      <c r="A41" s="185" t="s">
        <v>81</v>
      </c>
      <c r="B41" s="185"/>
      <c r="C41" s="185"/>
      <c r="D41" s="185"/>
      <c r="E41" s="185"/>
    </row>
    <row r="42" spans="1:11" ht="27.75" customHeight="1">
      <c r="A42" s="45" t="s">
        <v>82</v>
      </c>
      <c r="B42" s="46" t="s">
        <v>84</v>
      </c>
      <c r="C42" s="45">
        <v>2026</v>
      </c>
      <c r="D42" s="45">
        <v>2027</v>
      </c>
      <c r="E42" s="45" t="s">
        <v>89</v>
      </c>
    </row>
    <row r="43" spans="1:11">
      <c r="A43" s="38" t="s">
        <v>83</v>
      </c>
      <c r="B43" s="15" t="s">
        <v>47</v>
      </c>
      <c r="C43" s="39">
        <f t="shared" ref="C43:C49" si="13">E9</f>
        <v>26.986499999999999</v>
      </c>
      <c r="D43" s="39">
        <f t="shared" ref="D43:D49" si="14">C43</f>
        <v>26.986499999999999</v>
      </c>
      <c r="E43" s="39">
        <f>D43-C43</f>
        <v>0</v>
      </c>
    </row>
    <row r="44" spans="1:11">
      <c r="A44" s="40" t="s">
        <v>83</v>
      </c>
      <c r="B44" s="41" t="s">
        <v>49</v>
      </c>
      <c r="C44" s="42">
        <f t="shared" si="13"/>
        <v>26.365500000000004</v>
      </c>
      <c r="D44" s="42">
        <f t="shared" si="14"/>
        <v>26.365500000000004</v>
      </c>
      <c r="E44" s="42">
        <f t="shared" ref="E44:E49" si="15">D44-C44</f>
        <v>0</v>
      </c>
    </row>
    <row r="45" spans="1:11">
      <c r="A45" s="38" t="s">
        <v>83</v>
      </c>
      <c r="B45" s="15" t="s">
        <v>50</v>
      </c>
      <c r="C45" s="39">
        <f t="shared" si="13"/>
        <v>26.365500000000004</v>
      </c>
      <c r="D45" s="39">
        <f t="shared" si="14"/>
        <v>26.365500000000004</v>
      </c>
      <c r="E45" s="39">
        <f t="shared" si="15"/>
        <v>0</v>
      </c>
    </row>
    <row r="46" spans="1:11">
      <c r="A46" s="40" t="s">
        <v>83</v>
      </c>
      <c r="B46" s="41" t="s">
        <v>51</v>
      </c>
      <c r="C46" s="42">
        <f t="shared" si="13"/>
        <v>24.894000000000002</v>
      </c>
      <c r="D46" s="42">
        <f t="shared" si="14"/>
        <v>24.894000000000002</v>
      </c>
      <c r="E46" s="42">
        <f t="shared" si="15"/>
        <v>0</v>
      </c>
    </row>
    <row r="47" spans="1:11">
      <c r="A47" s="38" t="s">
        <v>83</v>
      </c>
      <c r="B47" s="15" t="s">
        <v>52</v>
      </c>
      <c r="C47" s="39">
        <f t="shared" si="13"/>
        <v>18.886500000000002</v>
      </c>
      <c r="D47" s="39">
        <f t="shared" si="14"/>
        <v>18.886500000000002</v>
      </c>
      <c r="E47" s="39">
        <f t="shared" si="15"/>
        <v>0</v>
      </c>
    </row>
    <row r="48" spans="1:11">
      <c r="A48" s="40" t="s">
        <v>83</v>
      </c>
      <c r="B48" s="41" t="s">
        <v>53</v>
      </c>
      <c r="C48" s="42">
        <f t="shared" si="13"/>
        <v>18.886500000000002</v>
      </c>
      <c r="D48" s="42">
        <f t="shared" si="14"/>
        <v>18.886500000000002</v>
      </c>
      <c r="E48" s="42">
        <f t="shared" si="15"/>
        <v>0</v>
      </c>
    </row>
    <row r="49" spans="1:5">
      <c r="A49" s="38" t="s">
        <v>83</v>
      </c>
      <c r="B49" s="15" t="s">
        <v>54</v>
      </c>
      <c r="C49" s="39">
        <f t="shared" si="13"/>
        <v>23.895</v>
      </c>
      <c r="D49" s="39">
        <f t="shared" si="14"/>
        <v>23.895</v>
      </c>
      <c r="E49" s="39">
        <f t="shared" si="15"/>
        <v>0</v>
      </c>
    </row>
    <row r="50" spans="1:5">
      <c r="A50" s="5"/>
      <c r="C50" s="31"/>
    </row>
    <row r="51" spans="1:5" ht="15">
      <c r="A51" s="36" t="s">
        <v>82</v>
      </c>
      <c r="B51" s="37" t="s">
        <v>86</v>
      </c>
      <c r="C51" s="36" t="s">
        <v>85</v>
      </c>
      <c r="D51" s="36" t="s">
        <v>87</v>
      </c>
      <c r="E51" s="36" t="s">
        <v>88</v>
      </c>
    </row>
    <row r="52" spans="1:5">
      <c r="A52" s="38" t="s">
        <v>83</v>
      </c>
      <c r="B52" s="15" t="s">
        <v>47</v>
      </c>
      <c r="C52" s="39">
        <f t="shared" ref="C52:C58" si="16">C9</f>
        <v>19.989999999999998</v>
      </c>
      <c r="D52" s="39">
        <f t="shared" ref="D52:D58" si="17">H21</f>
        <v>18.404793000000002</v>
      </c>
      <c r="E52" s="39">
        <f t="shared" ref="E52:E58" si="18">K21</f>
        <v>17.541225000000001</v>
      </c>
    </row>
    <row r="53" spans="1:5">
      <c r="A53" s="40" t="s">
        <v>83</v>
      </c>
      <c r="B53" s="41" t="s">
        <v>49</v>
      </c>
      <c r="C53" s="42">
        <f t="shared" si="16"/>
        <v>19.53</v>
      </c>
      <c r="D53" s="42">
        <f t="shared" si="17"/>
        <v>17.981271000000003</v>
      </c>
      <c r="E53" s="42">
        <f t="shared" si="18"/>
        <v>17.137575000000002</v>
      </c>
    </row>
    <row r="54" spans="1:5">
      <c r="A54" s="38" t="s">
        <v>83</v>
      </c>
      <c r="B54" s="15" t="s">
        <v>50</v>
      </c>
      <c r="C54" s="39">
        <f t="shared" si="16"/>
        <v>19.53</v>
      </c>
      <c r="D54" s="39">
        <f t="shared" si="17"/>
        <v>17.981271000000003</v>
      </c>
      <c r="E54" s="39">
        <f t="shared" si="18"/>
        <v>17.137575000000002</v>
      </c>
    </row>
    <row r="55" spans="1:5">
      <c r="A55" s="40" t="s">
        <v>83</v>
      </c>
      <c r="B55" s="41" t="s">
        <v>51</v>
      </c>
      <c r="C55" s="42">
        <f t="shared" si="16"/>
        <v>18.440000000000001</v>
      </c>
      <c r="D55" s="42">
        <f t="shared" si="17"/>
        <v>16.977708000000003</v>
      </c>
      <c r="E55" s="42">
        <f t="shared" si="18"/>
        <v>16.181100000000001</v>
      </c>
    </row>
    <row r="56" spans="1:5">
      <c r="A56" s="38" t="s">
        <v>83</v>
      </c>
      <c r="B56" s="15" t="s">
        <v>52</v>
      </c>
      <c r="C56" s="39">
        <f t="shared" si="16"/>
        <v>13.99</v>
      </c>
      <c r="D56" s="39">
        <f t="shared" si="17"/>
        <v>12.880593000000003</v>
      </c>
      <c r="E56" s="39">
        <f t="shared" si="18"/>
        <v>12.276225000000002</v>
      </c>
    </row>
    <row r="57" spans="1:5">
      <c r="A57" s="40" t="s">
        <v>83</v>
      </c>
      <c r="B57" s="41" t="s">
        <v>53</v>
      </c>
      <c r="C57" s="42">
        <f t="shared" si="16"/>
        <v>13.99</v>
      </c>
      <c r="D57" s="42">
        <f t="shared" si="17"/>
        <v>12.880593000000003</v>
      </c>
      <c r="E57" s="42">
        <f t="shared" si="18"/>
        <v>12.276225000000002</v>
      </c>
    </row>
    <row r="58" spans="1:5">
      <c r="A58" s="38" t="s">
        <v>83</v>
      </c>
      <c r="B58" s="15" t="s">
        <v>54</v>
      </c>
      <c r="C58" s="39">
        <f t="shared" si="16"/>
        <v>17.7</v>
      </c>
      <c r="D58" s="39">
        <f t="shared" si="17"/>
        <v>16.296390000000002</v>
      </c>
      <c r="E58" s="39">
        <f t="shared" si="18"/>
        <v>15.531750000000001</v>
      </c>
    </row>
    <row r="60" spans="1:5" ht="15">
      <c r="A60" s="36" t="s">
        <v>82</v>
      </c>
      <c r="B60" s="37" t="s">
        <v>90</v>
      </c>
      <c r="C60" s="36" t="s">
        <v>91</v>
      </c>
      <c r="D60" s="36" t="s">
        <v>87</v>
      </c>
      <c r="E60" s="36" t="s">
        <v>88</v>
      </c>
    </row>
    <row r="61" spans="1:5">
      <c r="A61" s="38" t="s">
        <v>83</v>
      </c>
      <c r="B61" s="15" t="s">
        <v>47</v>
      </c>
      <c r="C61" s="39">
        <f>C43-C52</f>
        <v>6.9965000000000011</v>
      </c>
      <c r="D61" s="39">
        <f t="shared" ref="D61" si="19">D43-D52</f>
        <v>8.581706999999998</v>
      </c>
      <c r="E61" s="39">
        <f>D43-E52</f>
        <v>9.4452749999999988</v>
      </c>
    </row>
    <row r="62" spans="1:5">
      <c r="A62" s="40" t="s">
        <v>83</v>
      </c>
      <c r="B62" s="41" t="s">
        <v>49</v>
      </c>
      <c r="C62" s="42">
        <f t="shared" ref="C62:D67" si="20">C44-C53</f>
        <v>6.8355000000000032</v>
      </c>
      <c r="D62" s="42">
        <f t="shared" si="20"/>
        <v>8.3842290000000013</v>
      </c>
      <c r="E62" s="42">
        <f t="shared" ref="E62:E67" si="21">D44-E53</f>
        <v>9.2279250000000026</v>
      </c>
    </row>
    <row r="63" spans="1:5">
      <c r="A63" s="38" t="s">
        <v>83</v>
      </c>
      <c r="B63" s="15" t="s">
        <v>50</v>
      </c>
      <c r="C63" s="39">
        <f t="shared" si="20"/>
        <v>6.8355000000000032</v>
      </c>
      <c r="D63" s="39">
        <f t="shared" si="20"/>
        <v>8.3842290000000013</v>
      </c>
      <c r="E63" s="39">
        <f t="shared" si="21"/>
        <v>9.2279250000000026</v>
      </c>
    </row>
    <row r="64" spans="1:5">
      <c r="A64" s="40" t="s">
        <v>83</v>
      </c>
      <c r="B64" s="41" t="s">
        <v>51</v>
      </c>
      <c r="C64" s="42">
        <f t="shared" si="20"/>
        <v>6.4540000000000006</v>
      </c>
      <c r="D64" s="42">
        <f t="shared" si="20"/>
        <v>7.9162919999999986</v>
      </c>
      <c r="E64" s="42">
        <f t="shared" si="21"/>
        <v>8.7129000000000012</v>
      </c>
    </row>
    <row r="65" spans="1:5">
      <c r="A65" s="38" t="s">
        <v>83</v>
      </c>
      <c r="B65" s="15" t="s">
        <v>52</v>
      </c>
      <c r="C65" s="39">
        <f t="shared" si="20"/>
        <v>4.8965000000000014</v>
      </c>
      <c r="D65" s="39">
        <f t="shared" si="20"/>
        <v>6.0059069999999988</v>
      </c>
      <c r="E65" s="39">
        <f t="shared" si="21"/>
        <v>6.6102749999999997</v>
      </c>
    </row>
    <row r="66" spans="1:5">
      <c r="A66" s="40" t="s">
        <v>83</v>
      </c>
      <c r="B66" s="41" t="s">
        <v>53</v>
      </c>
      <c r="C66" s="42">
        <f t="shared" si="20"/>
        <v>4.8965000000000014</v>
      </c>
      <c r="D66" s="42">
        <f t="shared" si="20"/>
        <v>6.0059069999999988</v>
      </c>
      <c r="E66" s="42">
        <f t="shared" si="21"/>
        <v>6.6102749999999997</v>
      </c>
    </row>
    <row r="67" spans="1:5">
      <c r="A67" s="38" t="s">
        <v>83</v>
      </c>
      <c r="B67" s="15" t="s">
        <v>54</v>
      </c>
      <c r="C67" s="39">
        <f t="shared" si="20"/>
        <v>6.1950000000000003</v>
      </c>
      <c r="D67" s="39">
        <f t="shared" si="20"/>
        <v>7.5986099999999972</v>
      </c>
      <c r="E67" s="39">
        <f t="shared" si="21"/>
        <v>8.363249999999999</v>
      </c>
    </row>
    <row r="69" spans="1:5" ht="15">
      <c r="A69" s="36" t="s">
        <v>82</v>
      </c>
      <c r="B69" s="37" t="s">
        <v>92</v>
      </c>
      <c r="C69" s="36" t="s">
        <v>91</v>
      </c>
      <c r="D69" s="36" t="s">
        <v>87</v>
      </c>
      <c r="E69" s="36" t="s">
        <v>88</v>
      </c>
    </row>
    <row r="70" spans="1:5">
      <c r="A70" s="38" t="s">
        <v>83</v>
      </c>
      <c r="B70" s="15" t="s">
        <v>47</v>
      </c>
      <c r="C70" s="43">
        <f>C61/C52</f>
        <v>0.35000000000000009</v>
      </c>
      <c r="D70" s="43">
        <f>D61/D52</f>
        <v>0.46627565982404678</v>
      </c>
      <c r="E70" s="43">
        <f>E61/E52</f>
        <v>0.53846153846153832</v>
      </c>
    </row>
    <row r="71" spans="1:5">
      <c r="A71" s="40" t="s">
        <v>83</v>
      </c>
      <c r="B71" s="41" t="s">
        <v>49</v>
      </c>
      <c r="C71" s="44">
        <f t="shared" ref="C71:E76" si="22">C62/C53</f>
        <v>0.35000000000000014</v>
      </c>
      <c r="D71" s="44">
        <f t="shared" si="22"/>
        <v>0.4662756598240469</v>
      </c>
      <c r="E71" s="44">
        <f t="shared" si="22"/>
        <v>0.53846153846153855</v>
      </c>
    </row>
    <row r="72" spans="1:5">
      <c r="A72" s="38" t="s">
        <v>83</v>
      </c>
      <c r="B72" s="15" t="s">
        <v>50</v>
      </c>
      <c r="C72" s="43">
        <f t="shared" si="22"/>
        <v>0.35000000000000014</v>
      </c>
      <c r="D72" s="43">
        <f t="shared" si="22"/>
        <v>0.4662756598240469</v>
      </c>
      <c r="E72" s="43">
        <f t="shared" si="22"/>
        <v>0.53846153846153855</v>
      </c>
    </row>
    <row r="73" spans="1:5">
      <c r="A73" s="40" t="s">
        <v>83</v>
      </c>
      <c r="B73" s="41" t="s">
        <v>51</v>
      </c>
      <c r="C73" s="44">
        <f t="shared" si="22"/>
        <v>0.35000000000000003</v>
      </c>
      <c r="D73" s="44">
        <f t="shared" si="22"/>
        <v>0.46627565982404673</v>
      </c>
      <c r="E73" s="44">
        <f t="shared" si="22"/>
        <v>0.53846153846153855</v>
      </c>
    </row>
    <row r="74" spans="1:5">
      <c r="A74" s="38" t="s">
        <v>83</v>
      </c>
      <c r="B74" s="15" t="s">
        <v>52</v>
      </c>
      <c r="C74" s="43">
        <f t="shared" si="22"/>
        <v>0.35000000000000009</v>
      </c>
      <c r="D74" s="43">
        <f t="shared" si="22"/>
        <v>0.46627565982404673</v>
      </c>
      <c r="E74" s="43">
        <f t="shared" si="22"/>
        <v>0.53846153846153832</v>
      </c>
    </row>
    <row r="75" spans="1:5">
      <c r="A75" s="40" t="s">
        <v>83</v>
      </c>
      <c r="B75" s="41" t="s">
        <v>53</v>
      </c>
      <c r="C75" s="44">
        <f t="shared" si="22"/>
        <v>0.35000000000000009</v>
      </c>
      <c r="D75" s="44">
        <f t="shared" si="22"/>
        <v>0.46627565982404673</v>
      </c>
      <c r="E75" s="44">
        <f t="shared" si="22"/>
        <v>0.53846153846153832</v>
      </c>
    </row>
    <row r="76" spans="1:5">
      <c r="A76" s="38" t="s">
        <v>83</v>
      </c>
      <c r="B76" s="15" t="s">
        <v>54</v>
      </c>
      <c r="C76" s="43">
        <f t="shared" si="22"/>
        <v>0.35000000000000003</v>
      </c>
      <c r="D76" s="43">
        <f t="shared" si="22"/>
        <v>0.46627565982404667</v>
      </c>
      <c r="E76" s="43">
        <f t="shared" si="22"/>
        <v>0.53846153846153832</v>
      </c>
    </row>
    <row r="78" spans="1:5" ht="15">
      <c r="A78" s="36" t="s">
        <v>82</v>
      </c>
      <c r="B78" s="37" t="s">
        <v>129</v>
      </c>
      <c r="C78" s="36" t="s">
        <v>91</v>
      </c>
      <c r="D78" s="36" t="s">
        <v>87</v>
      </c>
      <c r="E78" s="36" t="s">
        <v>88</v>
      </c>
    </row>
    <row r="79" spans="1:5">
      <c r="A79" s="38" t="s">
        <v>82</v>
      </c>
      <c r="B79" s="15" t="s">
        <v>47</v>
      </c>
      <c r="C79" s="39">
        <f>C61</f>
        <v>6.9965000000000011</v>
      </c>
      <c r="D79" s="39">
        <f>D61-J32</f>
        <v>7.7032964249999978</v>
      </c>
      <c r="E79" s="39">
        <f>E61-J32</f>
        <v>8.5668644249999986</v>
      </c>
    </row>
    <row r="80" spans="1:5">
      <c r="A80" s="40" t="s">
        <v>82</v>
      </c>
      <c r="B80" s="41" t="s">
        <v>49</v>
      </c>
      <c r="C80" s="42">
        <f t="shared" ref="C80:C85" si="23">C62</f>
        <v>6.8355000000000032</v>
      </c>
      <c r="D80" s="42">
        <f t="shared" ref="D80:D85" si="24">D62-J33</f>
        <v>7.5352599000000016</v>
      </c>
      <c r="E80" s="42">
        <f t="shared" ref="E80:E85" si="25">E62-J33</f>
        <v>8.3789559000000029</v>
      </c>
    </row>
    <row r="81" spans="1:5">
      <c r="A81" s="38" t="s">
        <v>82</v>
      </c>
      <c r="B81" s="15" t="s">
        <v>50</v>
      </c>
      <c r="C81" s="39">
        <f t="shared" si="23"/>
        <v>6.8355000000000032</v>
      </c>
      <c r="D81" s="39">
        <f t="shared" si="24"/>
        <v>7.5352599000000016</v>
      </c>
      <c r="E81" s="39">
        <f t="shared" si="25"/>
        <v>8.3789559000000029</v>
      </c>
    </row>
    <row r="82" spans="1:5">
      <c r="A82" s="40" t="s">
        <v>82</v>
      </c>
      <c r="B82" s="41" t="s">
        <v>51</v>
      </c>
      <c r="C82" s="42">
        <f t="shared" si="23"/>
        <v>6.4540000000000006</v>
      </c>
      <c r="D82" s="42">
        <f t="shared" si="24"/>
        <v>7.1147051999999986</v>
      </c>
      <c r="E82" s="42">
        <f t="shared" si="25"/>
        <v>7.9113132000000013</v>
      </c>
    </row>
    <row r="83" spans="1:5">
      <c r="A83" s="38" t="s">
        <v>82</v>
      </c>
      <c r="B83" s="15" t="s">
        <v>52</v>
      </c>
      <c r="C83" s="39">
        <f t="shared" si="23"/>
        <v>4.8965000000000014</v>
      </c>
      <c r="D83" s="39">
        <f t="shared" si="24"/>
        <v>5.3977616999999984</v>
      </c>
      <c r="E83" s="39">
        <f t="shared" si="25"/>
        <v>6.0021296999999993</v>
      </c>
    </row>
    <row r="84" spans="1:5">
      <c r="A84" s="40" t="s">
        <v>82</v>
      </c>
      <c r="B84" s="41" t="s">
        <v>53</v>
      </c>
      <c r="C84" s="42">
        <f t="shared" si="23"/>
        <v>4.8965000000000014</v>
      </c>
      <c r="D84" s="42">
        <f t="shared" si="24"/>
        <v>5.3977616999999984</v>
      </c>
      <c r="E84" s="42">
        <f t="shared" si="25"/>
        <v>6.0021296999999993</v>
      </c>
    </row>
    <row r="85" spans="1:5">
      <c r="A85" s="38" t="s">
        <v>82</v>
      </c>
      <c r="B85" s="15" t="s">
        <v>54</v>
      </c>
      <c r="C85" s="39">
        <f t="shared" si="23"/>
        <v>6.1950000000000003</v>
      </c>
      <c r="D85" s="39">
        <f t="shared" si="24"/>
        <v>6.8291909999999971</v>
      </c>
      <c r="E85" s="39">
        <f t="shared" si="25"/>
        <v>7.5938309999999989</v>
      </c>
    </row>
    <row r="87" spans="1:5" ht="15">
      <c r="A87" s="36" t="s">
        <v>82</v>
      </c>
      <c r="B87" s="37" t="s">
        <v>130</v>
      </c>
      <c r="C87" s="36" t="s">
        <v>91</v>
      </c>
      <c r="D87" s="36" t="s">
        <v>87</v>
      </c>
      <c r="E87" s="36" t="s">
        <v>88</v>
      </c>
    </row>
    <row r="88" spans="1:5">
      <c r="A88" s="38" t="s">
        <v>82</v>
      </c>
      <c r="B88" s="15" t="s">
        <v>47</v>
      </c>
      <c r="C88" s="43">
        <f>C79/C52</f>
        <v>0.35000000000000009</v>
      </c>
      <c r="D88" s="43">
        <f t="shared" ref="D88" si="26">D79/D52</f>
        <v>0.41854838709677405</v>
      </c>
      <c r="E88" s="43"/>
    </row>
    <row r="89" spans="1:5">
      <c r="A89" s="40" t="s">
        <v>82</v>
      </c>
      <c r="B89" s="41" t="s">
        <v>49</v>
      </c>
      <c r="C89" s="44">
        <f t="shared" ref="C89:E94" si="27">C80/C53</f>
        <v>0.35000000000000014</v>
      </c>
      <c r="D89" s="44">
        <f t="shared" si="27"/>
        <v>0.41906158357771262</v>
      </c>
      <c r="E89" s="44">
        <f>E80/E53</f>
        <v>0.48892307692307702</v>
      </c>
    </row>
    <row r="90" spans="1:5">
      <c r="A90" s="38" t="s">
        <v>82</v>
      </c>
      <c r="B90" s="15" t="s">
        <v>50</v>
      </c>
      <c r="C90" s="43">
        <f t="shared" si="27"/>
        <v>0.35000000000000014</v>
      </c>
      <c r="D90" s="43">
        <f t="shared" si="27"/>
        <v>0.41906158357771262</v>
      </c>
      <c r="E90" s="43">
        <f>E81/E54</f>
        <v>0.48892307692307702</v>
      </c>
    </row>
    <row r="91" spans="1:5">
      <c r="A91" s="40" t="s">
        <v>82</v>
      </c>
      <c r="B91" s="41" t="s">
        <v>51</v>
      </c>
      <c r="C91" s="44">
        <f t="shared" si="27"/>
        <v>0.35000000000000003</v>
      </c>
      <c r="D91" s="44">
        <f t="shared" si="27"/>
        <v>0.41906158357771245</v>
      </c>
      <c r="E91" s="44">
        <f t="shared" si="27"/>
        <v>0.48892307692307696</v>
      </c>
    </row>
    <row r="92" spans="1:5">
      <c r="A92" s="38" t="s">
        <v>82</v>
      </c>
      <c r="B92" s="15" t="s">
        <v>52</v>
      </c>
      <c r="C92" s="43">
        <f t="shared" si="27"/>
        <v>0.35000000000000009</v>
      </c>
      <c r="D92" s="43">
        <f t="shared" si="27"/>
        <v>0.41906158357771239</v>
      </c>
      <c r="E92" s="43">
        <f t="shared" si="27"/>
        <v>0.48892307692307679</v>
      </c>
    </row>
    <row r="93" spans="1:5">
      <c r="A93" s="40" t="s">
        <v>82</v>
      </c>
      <c r="B93" s="41" t="s">
        <v>53</v>
      </c>
      <c r="C93" s="44">
        <f t="shared" si="27"/>
        <v>0.35000000000000009</v>
      </c>
      <c r="D93" s="44">
        <f t="shared" si="27"/>
        <v>0.41906158357771239</v>
      </c>
      <c r="E93" s="44">
        <f t="shared" si="27"/>
        <v>0.48892307692307679</v>
      </c>
    </row>
    <row r="94" spans="1:5">
      <c r="A94" s="38" t="s">
        <v>82</v>
      </c>
      <c r="B94" s="15" t="s">
        <v>54</v>
      </c>
      <c r="C94" s="43">
        <f t="shared" si="27"/>
        <v>0.35000000000000003</v>
      </c>
      <c r="D94" s="43">
        <f t="shared" si="27"/>
        <v>0.41906158357771239</v>
      </c>
      <c r="E94" s="43">
        <f t="shared" si="27"/>
        <v>0.48892307692307685</v>
      </c>
    </row>
  </sheetData>
  <mergeCells count="33">
    <mergeCell ref="A8:B8"/>
    <mergeCell ref="A4:K4"/>
    <mergeCell ref="A1:K1"/>
    <mergeCell ref="A2:K2"/>
    <mergeCell ref="A3:K3"/>
    <mergeCell ref="A6:K6"/>
    <mergeCell ref="H7:K7"/>
    <mergeCell ref="J16:K16"/>
    <mergeCell ref="A18:K18"/>
    <mergeCell ref="A20:B20"/>
    <mergeCell ref="G20:K20"/>
    <mergeCell ref="H19:I19"/>
    <mergeCell ref="H21:I21"/>
    <mergeCell ref="H22:I22"/>
    <mergeCell ref="H23:I23"/>
    <mergeCell ref="H24:I24"/>
    <mergeCell ref="H25:I25"/>
    <mergeCell ref="H26:I26"/>
    <mergeCell ref="H27:I27"/>
    <mergeCell ref="J28:K28"/>
    <mergeCell ref="A29:K29"/>
    <mergeCell ref="H30:I30"/>
    <mergeCell ref="J39:K39"/>
    <mergeCell ref="A31:B31"/>
    <mergeCell ref="H32:I32"/>
    <mergeCell ref="H33:I33"/>
    <mergeCell ref="H34:I34"/>
    <mergeCell ref="H31:I31"/>
    <mergeCell ref="A41:E41"/>
    <mergeCell ref="H35:I35"/>
    <mergeCell ref="H36:I36"/>
    <mergeCell ref="H37:I37"/>
    <mergeCell ref="H38:I38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3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B0B74-1183-46B4-B912-DAAEBB13D0C2}">
  <sheetPr>
    <tabColor theme="3" tint="-0.499984740745262"/>
    <pageSetUpPr fitToPage="1"/>
  </sheetPr>
  <dimension ref="A1:K96"/>
  <sheetViews>
    <sheetView zoomScaleNormal="100" workbookViewId="0">
      <pane xSplit="11" ySplit="5" topLeftCell="L6" activePane="bottomRight" state="frozen"/>
      <selection pane="topRight" activeCell="L1" sqref="L1"/>
      <selection pane="bottomLeft" activeCell="A6" sqref="A6"/>
      <selection pane="bottomRight" activeCell="E54" sqref="E54"/>
    </sheetView>
  </sheetViews>
  <sheetFormatPr defaultRowHeight="14.25"/>
  <cols>
    <col min="1" max="1" width="17" style="1" customWidth="1"/>
    <col min="2" max="2" width="50.85546875" style="1" customWidth="1"/>
    <col min="3" max="3" width="19" style="5" customWidth="1"/>
    <col min="4" max="4" width="15.140625" style="5" customWidth="1"/>
    <col min="5" max="5" width="15.85546875" style="5" customWidth="1"/>
    <col min="6" max="6" width="13.140625" style="5" customWidth="1"/>
    <col min="7" max="7" width="11.7109375" style="5" customWidth="1"/>
    <col min="8" max="8" width="11.5703125" style="5" customWidth="1"/>
    <col min="9" max="9" width="4.42578125" style="1" customWidth="1"/>
    <col min="10" max="10" width="12.28515625" style="1" customWidth="1"/>
    <col min="11" max="11" width="14.7109375" style="1" customWidth="1"/>
    <col min="12" max="16384" width="9.140625" style="1"/>
  </cols>
  <sheetData>
    <row r="1" spans="1:11" ht="23.25">
      <c r="A1" s="171" t="s">
        <v>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ht="23.25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42" customHeight="1">
      <c r="A3" s="177" t="s">
        <v>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15.75">
      <c r="B4" s="178"/>
      <c r="C4" s="178"/>
      <c r="D4" s="178"/>
      <c r="E4" s="178"/>
      <c r="F4" s="178"/>
      <c r="G4" s="178"/>
      <c r="H4" s="178"/>
    </row>
    <row r="5" spans="1:11" ht="18">
      <c r="A5" s="206" t="s">
        <v>38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</row>
    <row r="7" spans="1:11" ht="19.5" customHeight="1">
      <c r="A7" s="196" t="s">
        <v>69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</row>
    <row r="8" spans="1:11" ht="33" customHeight="1">
      <c r="A8" s="13" t="s">
        <v>39</v>
      </c>
      <c r="B8" s="13" t="s">
        <v>40</v>
      </c>
      <c r="C8" s="14" t="s">
        <v>57</v>
      </c>
      <c r="D8" s="14" t="s">
        <v>58</v>
      </c>
      <c r="E8" s="14" t="s">
        <v>59</v>
      </c>
      <c r="F8" s="13" t="s">
        <v>41</v>
      </c>
      <c r="G8" s="13" t="s">
        <v>42</v>
      </c>
      <c r="H8" s="203" t="s">
        <v>56</v>
      </c>
      <c r="I8" s="203"/>
      <c r="J8" s="203"/>
      <c r="K8" s="203"/>
    </row>
    <row r="9" spans="1:11">
      <c r="A9" s="191" t="s">
        <v>43</v>
      </c>
      <c r="B9" s="191" t="s">
        <v>43</v>
      </c>
      <c r="C9" s="16"/>
      <c r="D9" s="16"/>
      <c r="E9" s="16"/>
      <c r="F9" s="16" t="s">
        <v>43</v>
      </c>
      <c r="G9" s="16" t="s">
        <v>43</v>
      </c>
      <c r="H9" s="17" t="s">
        <v>44</v>
      </c>
      <c r="I9" s="17" t="s">
        <v>45</v>
      </c>
      <c r="J9" s="17" t="s">
        <v>46</v>
      </c>
      <c r="K9" s="17" t="s">
        <v>118</v>
      </c>
    </row>
    <row r="10" spans="1:11">
      <c r="A10" s="49">
        <v>4306</v>
      </c>
      <c r="B10" s="50" t="s">
        <v>120</v>
      </c>
      <c r="C10" s="32">
        <v>5.58</v>
      </c>
      <c r="D10" s="35">
        <v>0.3</v>
      </c>
      <c r="E10" s="32">
        <v>7.25</v>
      </c>
      <c r="F10" s="53">
        <v>38099190</v>
      </c>
      <c r="G10" s="58" t="s">
        <v>48</v>
      </c>
      <c r="H10" s="58">
        <v>5405</v>
      </c>
      <c r="I10" s="58">
        <v>50</v>
      </c>
      <c r="J10" s="58">
        <v>50</v>
      </c>
      <c r="K10" s="59" t="s">
        <v>119</v>
      </c>
    </row>
    <row r="11" spans="1:11">
      <c r="A11" s="51">
        <v>4305</v>
      </c>
      <c r="B11" s="52" t="s">
        <v>121</v>
      </c>
      <c r="C11" s="33">
        <v>5.58</v>
      </c>
      <c r="D11" s="54">
        <v>0.3</v>
      </c>
      <c r="E11" s="33">
        <v>7.25</v>
      </c>
      <c r="F11" s="55">
        <v>38099190</v>
      </c>
      <c r="G11" s="56" t="s">
        <v>48</v>
      </c>
      <c r="H11" s="56">
        <v>5405</v>
      </c>
      <c r="I11" s="56">
        <v>50</v>
      </c>
      <c r="J11" s="56">
        <v>50</v>
      </c>
      <c r="K11" s="57" t="s">
        <v>119</v>
      </c>
    </row>
    <row r="12" spans="1:11">
      <c r="A12" s="49">
        <v>7771</v>
      </c>
      <c r="B12" s="50" t="s">
        <v>122</v>
      </c>
      <c r="C12" s="32">
        <v>5.08</v>
      </c>
      <c r="D12" s="35">
        <v>0.3</v>
      </c>
      <c r="E12" s="32">
        <v>6.6</v>
      </c>
      <c r="F12" s="53">
        <v>38099190</v>
      </c>
      <c r="G12" s="58" t="s">
        <v>48</v>
      </c>
      <c r="H12" s="58">
        <v>5405</v>
      </c>
      <c r="I12" s="58">
        <v>50</v>
      </c>
      <c r="J12" s="58">
        <v>50</v>
      </c>
      <c r="K12" s="59" t="s">
        <v>119</v>
      </c>
    </row>
    <row r="13" spans="1:11">
      <c r="A13" s="51">
        <v>1681</v>
      </c>
      <c r="B13" s="52" t="s">
        <v>123</v>
      </c>
      <c r="C13" s="33">
        <v>2.69</v>
      </c>
      <c r="D13" s="54">
        <v>0.3</v>
      </c>
      <c r="E13" s="33">
        <v>3.5</v>
      </c>
      <c r="F13" s="55">
        <v>38099190</v>
      </c>
      <c r="G13" s="56" t="s">
        <v>48</v>
      </c>
      <c r="H13" s="56">
        <v>5405</v>
      </c>
      <c r="I13" s="56">
        <v>50</v>
      </c>
      <c r="J13" s="56">
        <v>50</v>
      </c>
      <c r="K13" s="57" t="s">
        <v>119</v>
      </c>
    </row>
    <row r="14" spans="1:11">
      <c r="A14" s="49">
        <v>5240</v>
      </c>
      <c r="B14" s="50" t="s">
        <v>124</v>
      </c>
      <c r="C14" s="32">
        <v>2.31</v>
      </c>
      <c r="D14" s="35">
        <v>0.3</v>
      </c>
      <c r="E14" s="32">
        <v>3</v>
      </c>
      <c r="F14" s="53">
        <v>38099190</v>
      </c>
      <c r="G14" s="58" t="s">
        <v>48</v>
      </c>
      <c r="H14" s="58">
        <v>5405</v>
      </c>
      <c r="I14" s="58">
        <v>50</v>
      </c>
      <c r="J14" s="58">
        <v>50</v>
      </c>
      <c r="K14" s="59" t="s">
        <v>119</v>
      </c>
    </row>
    <row r="15" spans="1:11">
      <c r="A15" s="51">
        <v>948</v>
      </c>
      <c r="B15" s="52" t="s">
        <v>125</v>
      </c>
      <c r="C15" s="33">
        <v>2.4500000000000002</v>
      </c>
      <c r="D15" s="54">
        <v>0.3</v>
      </c>
      <c r="E15" s="33">
        <v>3.2</v>
      </c>
      <c r="F15" s="55">
        <v>38099190</v>
      </c>
      <c r="G15" s="56" t="s">
        <v>48</v>
      </c>
      <c r="H15" s="56">
        <v>5405</v>
      </c>
      <c r="I15" s="56">
        <v>50</v>
      </c>
      <c r="J15" s="56">
        <v>50</v>
      </c>
      <c r="K15" s="57" t="s">
        <v>119</v>
      </c>
    </row>
    <row r="16" spans="1:11">
      <c r="A16" s="49">
        <v>949</v>
      </c>
      <c r="B16" s="50" t="s">
        <v>126</v>
      </c>
      <c r="C16" s="32">
        <v>2.4500000000000002</v>
      </c>
      <c r="D16" s="35">
        <v>0.3</v>
      </c>
      <c r="E16" s="32">
        <v>3.2</v>
      </c>
      <c r="F16" s="53">
        <v>38099190</v>
      </c>
      <c r="G16" s="58" t="s">
        <v>48</v>
      </c>
      <c r="H16" s="58">
        <v>5405</v>
      </c>
      <c r="I16" s="58">
        <v>50</v>
      </c>
      <c r="J16" s="58">
        <v>50</v>
      </c>
      <c r="K16" s="59" t="s">
        <v>119</v>
      </c>
    </row>
    <row r="17" spans="1:11" ht="15" customHeight="1">
      <c r="A17" s="24" t="s">
        <v>43</v>
      </c>
      <c r="B17" s="25" t="s">
        <v>43</v>
      </c>
      <c r="C17" s="25"/>
      <c r="D17" s="60"/>
      <c r="E17" s="26"/>
      <c r="F17" s="27"/>
      <c r="G17" s="27" t="s">
        <v>43</v>
      </c>
      <c r="H17" s="25"/>
      <c r="I17" s="24" t="s">
        <v>43</v>
      </c>
      <c r="J17" s="190" t="s">
        <v>55</v>
      </c>
      <c r="K17" s="190"/>
    </row>
    <row r="18" spans="1:11" ht="15">
      <c r="A18" s="8"/>
      <c r="B18" s="9"/>
      <c r="C18" s="9"/>
      <c r="D18" s="9"/>
      <c r="E18" s="10"/>
      <c r="F18" s="11"/>
      <c r="G18" s="12"/>
      <c r="H18" s="9"/>
      <c r="I18" s="8"/>
      <c r="J18" s="8"/>
      <c r="K18" s="9"/>
    </row>
    <row r="19" spans="1:11">
      <c r="A19" s="196" t="s">
        <v>70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</row>
    <row r="20" spans="1:11" ht="25.5" customHeight="1">
      <c r="A20" s="13" t="s">
        <v>39</v>
      </c>
      <c r="B20" s="13" t="s">
        <v>40</v>
      </c>
      <c r="C20" s="14" t="s">
        <v>127</v>
      </c>
      <c r="D20" s="14" t="s">
        <v>128</v>
      </c>
      <c r="E20" s="14" t="s">
        <v>66</v>
      </c>
      <c r="F20" s="13" t="s">
        <v>61</v>
      </c>
      <c r="G20" s="13" t="s">
        <v>62</v>
      </c>
      <c r="H20" s="197" t="s">
        <v>63</v>
      </c>
      <c r="I20" s="198"/>
      <c r="J20" s="14" t="s">
        <v>61</v>
      </c>
      <c r="K20" s="14" t="s">
        <v>72</v>
      </c>
    </row>
    <row r="21" spans="1:11">
      <c r="A21" s="191" t="s">
        <v>43</v>
      </c>
      <c r="B21" s="191" t="s">
        <v>43</v>
      </c>
      <c r="C21" s="16"/>
      <c r="D21" s="17" t="s">
        <v>76</v>
      </c>
      <c r="E21" s="17" t="s">
        <v>77</v>
      </c>
      <c r="F21" s="16" t="s">
        <v>43</v>
      </c>
      <c r="G21" s="199" t="s">
        <v>68</v>
      </c>
      <c r="H21" s="200"/>
      <c r="I21" s="200"/>
      <c r="J21" s="200"/>
      <c r="K21" s="201"/>
    </row>
    <row r="22" spans="1:11">
      <c r="A22" s="49">
        <v>4306</v>
      </c>
      <c r="B22" s="50" t="s">
        <v>120</v>
      </c>
      <c r="C22" s="35">
        <v>9.2499999999999999E-2</v>
      </c>
      <c r="D22" s="35">
        <f>SUM(9.3%*0.3)</f>
        <v>2.7900000000000005E-2</v>
      </c>
      <c r="E22" s="35">
        <v>9.2999999999999999E-2</v>
      </c>
      <c r="F22" s="35">
        <f>E22-D22</f>
        <v>6.5099999999999991E-2</v>
      </c>
      <c r="G22" s="35">
        <f>SUM(100%)-(D10)-(F22)</f>
        <v>0.63490000000000002</v>
      </c>
      <c r="H22" s="186">
        <f t="shared" ref="H22:H28" si="0">E10*G22</f>
        <v>4.6030250000000006</v>
      </c>
      <c r="I22" s="187"/>
      <c r="J22" s="32">
        <f>H22-C10</f>
        <v>-0.97697499999999948</v>
      </c>
      <c r="K22" s="32">
        <f t="shared" ref="K22:K28" si="1">SUM(E10)*(100%-D10)</f>
        <v>5.0749999999999993</v>
      </c>
    </row>
    <row r="23" spans="1:11">
      <c r="A23" s="51">
        <v>4305</v>
      </c>
      <c r="B23" s="52" t="s">
        <v>121</v>
      </c>
      <c r="C23" s="54">
        <v>9.1999999999999998E-2</v>
      </c>
      <c r="D23" s="54">
        <f t="shared" ref="D23:D28" si="2">SUM(9.3%*0.3)</f>
        <v>2.7900000000000005E-2</v>
      </c>
      <c r="E23" s="54">
        <v>9.2999999999999999E-2</v>
      </c>
      <c r="F23" s="54">
        <f t="shared" ref="F23:F28" si="3">E23-D23</f>
        <v>6.5099999999999991E-2</v>
      </c>
      <c r="G23" s="54">
        <f t="shared" ref="G23:G28" si="4">SUM(100%)-(D11)-(F23)</f>
        <v>0.63490000000000002</v>
      </c>
      <c r="H23" s="204">
        <f t="shared" si="0"/>
        <v>4.6030250000000006</v>
      </c>
      <c r="I23" s="205"/>
      <c r="J23" s="33">
        <f t="shared" ref="J23:J28" si="5">H23-C11</f>
        <v>-0.97697499999999948</v>
      </c>
      <c r="K23" s="33">
        <f t="shared" si="1"/>
        <v>5.0749999999999993</v>
      </c>
    </row>
    <row r="24" spans="1:11">
      <c r="A24" s="49">
        <v>7771</v>
      </c>
      <c r="B24" s="50" t="s">
        <v>122</v>
      </c>
      <c r="C24" s="35">
        <v>9.2499999999999999E-2</v>
      </c>
      <c r="D24" s="35">
        <f t="shared" si="2"/>
        <v>2.7900000000000005E-2</v>
      </c>
      <c r="E24" s="35">
        <v>9.2999999999999999E-2</v>
      </c>
      <c r="F24" s="35">
        <f t="shared" si="3"/>
        <v>6.5099999999999991E-2</v>
      </c>
      <c r="G24" s="35">
        <f t="shared" si="4"/>
        <v>0.63490000000000002</v>
      </c>
      <c r="H24" s="186">
        <f t="shared" si="0"/>
        <v>4.19034</v>
      </c>
      <c r="I24" s="187"/>
      <c r="J24" s="32">
        <f t="shared" si="5"/>
        <v>-0.88966000000000012</v>
      </c>
      <c r="K24" s="32">
        <f t="shared" si="1"/>
        <v>4.6199999999999992</v>
      </c>
    </row>
    <row r="25" spans="1:11">
      <c r="A25" s="51">
        <v>1681</v>
      </c>
      <c r="B25" s="52" t="s">
        <v>123</v>
      </c>
      <c r="C25" s="54">
        <v>9.1999999999999998E-2</v>
      </c>
      <c r="D25" s="54">
        <f t="shared" si="2"/>
        <v>2.7900000000000005E-2</v>
      </c>
      <c r="E25" s="54">
        <v>9.2999999999999999E-2</v>
      </c>
      <c r="F25" s="54">
        <f t="shared" si="3"/>
        <v>6.5099999999999991E-2</v>
      </c>
      <c r="G25" s="54">
        <f t="shared" si="4"/>
        <v>0.63490000000000002</v>
      </c>
      <c r="H25" s="204">
        <f t="shared" si="0"/>
        <v>2.2221500000000001</v>
      </c>
      <c r="I25" s="205"/>
      <c r="J25" s="33">
        <f t="shared" si="5"/>
        <v>-0.46784999999999988</v>
      </c>
      <c r="K25" s="33">
        <f t="shared" si="1"/>
        <v>2.4499999999999997</v>
      </c>
    </row>
    <row r="26" spans="1:11">
      <c r="A26" s="49">
        <v>5240</v>
      </c>
      <c r="B26" s="50" t="s">
        <v>124</v>
      </c>
      <c r="C26" s="35">
        <v>9.2499999999999999E-2</v>
      </c>
      <c r="D26" s="35">
        <f t="shared" si="2"/>
        <v>2.7900000000000005E-2</v>
      </c>
      <c r="E26" s="35">
        <v>9.2999999999999999E-2</v>
      </c>
      <c r="F26" s="35">
        <f t="shared" si="3"/>
        <v>6.5099999999999991E-2</v>
      </c>
      <c r="G26" s="35">
        <f t="shared" si="4"/>
        <v>0.63490000000000002</v>
      </c>
      <c r="H26" s="186">
        <f t="shared" si="0"/>
        <v>1.9047000000000001</v>
      </c>
      <c r="I26" s="187"/>
      <c r="J26" s="32">
        <f t="shared" si="5"/>
        <v>-0.40529999999999999</v>
      </c>
      <c r="K26" s="32">
        <f t="shared" si="1"/>
        <v>2.0999999999999996</v>
      </c>
    </row>
    <row r="27" spans="1:11">
      <c r="A27" s="51">
        <v>948</v>
      </c>
      <c r="B27" s="52" t="s">
        <v>125</v>
      </c>
      <c r="C27" s="54">
        <v>9.1999999999999998E-2</v>
      </c>
      <c r="D27" s="54">
        <f t="shared" si="2"/>
        <v>2.7900000000000005E-2</v>
      </c>
      <c r="E27" s="54">
        <v>9.2999999999999999E-2</v>
      </c>
      <c r="F27" s="54">
        <f t="shared" si="3"/>
        <v>6.5099999999999991E-2</v>
      </c>
      <c r="G27" s="54">
        <f t="shared" si="4"/>
        <v>0.63490000000000002</v>
      </c>
      <c r="H27" s="204">
        <f t="shared" si="0"/>
        <v>2.0316800000000002</v>
      </c>
      <c r="I27" s="205"/>
      <c r="J27" s="33">
        <f t="shared" si="5"/>
        <v>-0.41832000000000003</v>
      </c>
      <c r="K27" s="33">
        <f t="shared" si="1"/>
        <v>2.2399999999999998</v>
      </c>
    </row>
    <row r="28" spans="1:11">
      <c r="A28" s="49">
        <v>949</v>
      </c>
      <c r="B28" s="50" t="s">
        <v>126</v>
      </c>
      <c r="C28" s="35">
        <v>9.2499999999999999E-2</v>
      </c>
      <c r="D28" s="35">
        <f t="shared" si="2"/>
        <v>2.7900000000000005E-2</v>
      </c>
      <c r="E28" s="35">
        <v>9.2999999999999999E-2</v>
      </c>
      <c r="F28" s="35">
        <f t="shared" si="3"/>
        <v>6.5099999999999991E-2</v>
      </c>
      <c r="G28" s="35">
        <f t="shared" si="4"/>
        <v>0.63490000000000002</v>
      </c>
      <c r="H28" s="186">
        <f t="shared" si="0"/>
        <v>2.0316800000000002</v>
      </c>
      <c r="I28" s="187"/>
      <c r="J28" s="32">
        <f t="shared" si="5"/>
        <v>-0.41832000000000003</v>
      </c>
      <c r="K28" s="32">
        <f t="shared" si="1"/>
        <v>2.2399999999999998</v>
      </c>
    </row>
    <row r="29" spans="1:11">
      <c r="J29" s="190" t="s">
        <v>55</v>
      </c>
      <c r="K29" s="190"/>
    </row>
    <row r="30" spans="1:11">
      <c r="C30" s="30"/>
      <c r="D30" s="29"/>
    </row>
    <row r="31" spans="1:11">
      <c r="A31" s="196" t="s">
        <v>73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</row>
    <row r="32" spans="1:11" ht="25.5">
      <c r="A32" s="13" t="s">
        <v>39</v>
      </c>
      <c r="B32" s="13" t="s">
        <v>40</v>
      </c>
      <c r="C32" s="14" t="s">
        <v>74</v>
      </c>
      <c r="D32" s="14" t="s">
        <v>72</v>
      </c>
      <c r="E32" s="14" t="s">
        <v>75</v>
      </c>
      <c r="F32" s="13" t="s">
        <v>61</v>
      </c>
      <c r="G32" s="13" t="s">
        <v>77</v>
      </c>
      <c r="H32" s="197" t="s">
        <v>76</v>
      </c>
      <c r="I32" s="198"/>
      <c r="J32" s="14" t="s">
        <v>60</v>
      </c>
      <c r="K32" s="14" t="s">
        <v>79</v>
      </c>
    </row>
    <row r="33" spans="1:11">
      <c r="A33" s="191" t="s">
        <v>43</v>
      </c>
      <c r="B33" s="191" t="s">
        <v>43</v>
      </c>
      <c r="C33" s="16"/>
      <c r="D33" s="16"/>
      <c r="E33" s="16"/>
      <c r="F33" s="16" t="s">
        <v>43</v>
      </c>
      <c r="G33" s="34" t="s">
        <v>60</v>
      </c>
      <c r="H33" s="192" t="s">
        <v>60</v>
      </c>
      <c r="I33" s="193"/>
      <c r="J33" s="34" t="s">
        <v>78</v>
      </c>
      <c r="K33" s="34" t="s">
        <v>80</v>
      </c>
    </row>
    <row r="34" spans="1:11">
      <c r="A34" s="16">
        <v>8336</v>
      </c>
      <c r="B34" s="50" t="s">
        <v>120</v>
      </c>
      <c r="C34" s="18">
        <f t="shared" ref="C34:C40" si="6">E10</f>
        <v>7.25</v>
      </c>
      <c r="D34" s="18">
        <f>K22</f>
        <v>5.0749999999999993</v>
      </c>
      <c r="E34" s="18">
        <f t="shared" ref="E34:E40" si="7">C34-D34</f>
        <v>2.1750000000000007</v>
      </c>
      <c r="F34" s="19">
        <f t="shared" ref="F34:F40" si="8">E34/C34</f>
        <v>0.3000000000000001</v>
      </c>
      <c r="G34" s="18">
        <f>SUM(C34)*(E22)</f>
        <v>0.67425000000000002</v>
      </c>
      <c r="H34" s="188">
        <f>SUM(D34)*(D22)</f>
        <v>0.14159250000000001</v>
      </c>
      <c r="I34" s="189"/>
      <c r="J34" s="18">
        <f>G34-H34</f>
        <v>0.53265750000000001</v>
      </c>
      <c r="K34" s="19">
        <f>J34/C34</f>
        <v>7.3470000000000008E-2</v>
      </c>
    </row>
    <row r="35" spans="1:11">
      <c r="A35" s="20">
        <v>8125</v>
      </c>
      <c r="B35" s="52" t="s">
        <v>121</v>
      </c>
      <c r="C35" s="32">
        <f t="shared" si="6"/>
        <v>7.25</v>
      </c>
      <c r="D35" s="32">
        <f t="shared" ref="D35:D40" si="9">K23</f>
        <v>5.0749999999999993</v>
      </c>
      <c r="E35" s="22">
        <f t="shared" si="7"/>
        <v>2.1750000000000007</v>
      </c>
      <c r="F35" s="23">
        <f t="shared" si="8"/>
        <v>0.3000000000000001</v>
      </c>
      <c r="G35" s="32">
        <f t="shared" ref="G35:G40" si="10">SUM(C35)*(E23)</f>
        <v>0.67425000000000002</v>
      </c>
      <c r="H35" s="186">
        <f t="shared" ref="H35:H40" si="11">SUM(D35)*(D23)</f>
        <v>0.14159250000000001</v>
      </c>
      <c r="I35" s="187"/>
      <c r="J35" s="32">
        <f t="shared" ref="J35:J40" si="12">G35-H35</f>
        <v>0.53265750000000001</v>
      </c>
      <c r="K35" s="35">
        <f t="shared" ref="K35:K40" si="13">J35/C35</f>
        <v>7.3470000000000008E-2</v>
      </c>
    </row>
    <row r="36" spans="1:11">
      <c r="A36" s="16">
        <v>8123</v>
      </c>
      <c r="B36" s="50" t="s">
        <v>122</v>
      </c>
      <c r="C36" s="18">
        <f t="shared" si="6"/>
        <v>6.6</v>
      </c>
      <c r="D36" s="18">
        <f t="shared" si="9"/>
        <v>4.6199999999999992</v>
      </c>
      <c r="E36" s="18">
        <f t="shared" si="7"/>
        <v>1.9800000000000004</v>
      </c>
      <c r="F36" s="19">
        <f t="shared" si="8"/>
        <v>0.3000000000000001</v>
      </c>
      <c r="G36" s="18">
        <f t="shared" si="10"/>
        <v>0.61380000000000001</v>
      </c>
      <c r="H36" s="188">
        <f t="shared" si="11"/>
        <v>0.12889800000000001</v>
      </c>
      <c r="I36" s="189"/>
      <c r="J36" s="18">
        <f t="shared" si="12"/>
        <v>0.484902</v>
      </c>
      <c r="K36" s="19">
        <f t="shared" si="13"/>
        <v>7.3470000000000008E-2</v>
      </c>
    </row>
    <row r="37" spans="1:11">
      <c r="A37" s="20">
        <v>8229</v>
      </c>
      <c r="B37" s="52" t="s">
        <v>123</v>
      </c>
      <c r="C37" s="32">
        <f t="shared" si="6"/>
        <v>3.5</v>
      </c>
      <c r="D37" s="32">
        <f t="shared" si="9"/>
        <v>2.4499999999999997</v>
      </c>
      <c r="E37" s="22">
        <f t="shared" si="7"/>
        <v>1.0500000000000003</v>
      </c>
      <c r="F37" s="23">
        <f t="shared" si="8"/>
        <v>0.3000000000000001</v>
      </c>
      <c r="G37" s="32">
        <f t="shared" si="10"/>
        <v>0.32550000000000001</v>
      </c>
      <c r="H37" s="186">
        <f t="shared" si="11"/>
        <v>6.8354999999999999E-2</v>
      </c>
      <c r="I37" s="187"/>
      <c r="J37" s="32">
        <f t="shared" si="12"/>
        <v>0.25714500000000001</v>
      </c>
      <c r="K37" s="35">
        <f t="shared" si="13"/>
        <v>7.3470000000000008E-2</v>
      </c>
    </row>
    <row r="38" spans="1:11">
      <c r="A38" s="16">
        <v>7266</v>
      </c>
      <c r="B38" s="50" t="s">
        <v>124</v>
      </c>
      <c r="C38" s="18">
        <f t="shared" si="6"/>
        <v>3</v>
      </c>
      <c r="D38" s="18">
        <f t="shared" si="9"/>
        <v>2.0999999999999996</v>
      </c>
      <c r="E38" s="18">
        <f t="shared" si="7"/>
        <v>0.90000000000000036</v>
      </c>
      <c r="F38" s="19">
        <f t="shared" si="8"/>
        <v>0.3000000000000001</v>
      </c>
      <c r="G38" s="18">
        <f t="shared" si="10"/>
        <v>0.27900000000000003</v>
      </c>
      <c r="H38" s="188">
        <f t="shared" si="11"/>
        <v>5.8590000000000003E-2</v>
      </c>
      <c r="I38" s="189"/>
      <c r="J38" s="18">
        <f t="shared" si="12"/>
        <v>0.22041000000000002</v>
      </c>
      <c r="K38" s="19">
        <f t="shared" si="13"/>
        <v>7.3470000000000008E-2</v>
      </c>
    </row>
    <row r="39" spans="1:11">
      <c r="A39" s="20">
        <v>7265</v>
      </c>
      <c r="B39" s="52" t="s">
        <v>125</v>
      </c>
      <c r="C39" s="32">
        <f t="shared" si="6"/>
        <v>3.2</v>
      </c>
      <c r="D39" s="32">
        <f t="shared" si="9"/>
        <v>2.2399999999999998</v>
      </c>
      <c r="E39" s="22">
        <f t="shared" si="7"/>
        <v>0.96000000000000041</v>
      </c>
      <c r="F39" s="23">
        <f t="shared" si="8"/>
        <v>0.3000000000000001</v>
      </c>
      <c r="G39" s="32">
        <f t="shared" si="10"/>
        <v>0.29760000000000003</v>
      </c>
      <c r="H39" s="186">
        <f t="shared" si="11"/>
        <v>6.2496000000000003E-2</v>
      </c>
      <c r="I39" s="187"/>
      <c r="J39" s="32">
        <f t="shared" si="12"/>
        <v>0.23510400000000004</v>
      </c>
      <c r="K39" s="35">
        <f t="shared" si="13"/>
        <v>7.3470000000000008E-2</v>
      </c>
    </row>
    <row r="40" spans="1:11">
      <c r="A40" s="16">
        <v>7396</v>
      </c>
      <c r="B40" s="50" t="s">
        <v>126</v>
      </c>
      <c r="C40" s="18">
        <f t="shared" si="6"/>
        <v>3.2</v>
      </c>
      <c r="D40" s="18">
        <f t="shared" si="9"/>
        <v>2.2399999999999998</v>
      </c>
      <c r="E40" s="18">
        <f t="shared" si="7"/>
        <v>0.96000000000000041</v>
      </c>
      <c r="F40" s="19">
        <f t="shared" si="8"/>
        <v>0.3000000000000001</v>
      </c>
      <c r="G40" s="18">
        <f t="shared" si="10"/>
        <v>0.29760000000000003</v>
      </c>
      <c r="H40" s="188">
        <f t="shared" si="11"/>
        <v>6.2496000000000003E-2</v>
      </c>
      <c r="I40" s="189"/>
      <c r="J40" s="18">
        <f t="shared" si="12"/>
        <v>0.23510400000000004</v>
      </c>
      <c r="K40" s="19">
        <f t="shared" si="13"/>
        <v>7.3470000000000008E-2</v>
      </c>
    </row>
    <row r="41" spans="1:11">
      <c r="J41" s="190" t="s">
        <v>55</v>
      </c>
      <c r="K41" s="190"/>
    </row>
    <row r="43" spans="1:11" ht="15">
      <c r="A43" s="185" t="s">
        <v>81</v>
      </c>
      <c r="B43" s="185"/>
      <c r="C43" s="185"/>
      <c r="D43" s="185"/>
      <c r="E43" s="185"/>
    </row>
    <row r="44" spans="1:11" ht="27.75" customHeight="1">
      <c r="A44" s="45" t="s">
        <v>82</v>
      </c>
      <c r="B44" s="46" t="s">
        <v>84</v>
      </c>
      <c r="C44" s="45">
        <v>2026</v>
      </c>
      <c r="D44" s="45">
        <v>2027</v>
      </c>
      <c r="E44" s="45" t="s">
        <v>89</v>
      </c>
    </row>
    <row r="45" spans="1:11">
      <c r="A45" s="38" t="s">
        <v>83</v>
      </c>
      <c r="B45" s="50" t="s">
        <v>120</v>
      </c>
      <c r="C45" s="39">
        <f>E10</f>
        <v>7.25</v>
      </c>
      <c r="D45" s="39">
        <f t="shared" ref="D45:D51" si="14">C45</f>
        <v>7.25</v>
      </c>
      <c r="E45" s="39">
        <f>D45-C45</f>
        <v>0</v>
      </c>
    </row>
    <row r="46" spans="1:11">
      <c r="A46" s="40" t="s">
        <v>83</v>
      </c>
      <c r="B46" s="52" t="s">
        <v>121</v>
      </c>
      <c r="C46" s="42">
        <f t="shared" ref="C46:C51" si="15">E11</f>
        <v>7.25</v>
      </c>
      <c r="D46" s="42">
        <f t="shared" si="14"/>
        <v>7.25</v>
      </c>
      <c r="E46" s="42">
        <f t="shared" ref="E46:E51" si="16">D46-C46</f>
        <v>0</v>
      </c>
    </row>
    <row r="47" spans="1:11">
      <c r="A47" s="38" t="s">
        <v>83</v>
      </c>
      <c r="B47" s="50" t="s">
        <v>122</v>
      </c>
      <c r="C47" s="39">
        <f t="shared" si="15"/>
        <v>6.6</v>
      </c>
      <c r="D47" s="39">
        <f t="shared" si="14"/>
        <v>6.6</v>
      </c>
      <c r="E47" s="39">
        <f t="shared" si="16"/>
        <v>0</v>
      </c>
    </row>
    <row r="48" spans="1:11">
      <c r="A48" s="40" t="s">
        <v>83</v>
      </c>
      <c r="B48" s="52" t="s">
        <v>123</v>
      </c>
      <c r="C48" s="42">
        <f t="shared" si="15"/>
        <v>3.5</v>
      </c>
      <c r="D48" s="42">
        <f t="shared" si="14"/>
        <v>3.5</v>
      </c>
      <c r="E48" s="42">
        <f t="shared" si="16"/>
        <v>0</v>
      </c>
    </row>
    <row r="49" spans="1:6">
      <c r="A49" s="38" t="s">
        <v>83</v>
      </c>
      <c r="B49" s="50" t="s">
        <v>124</v>
      </c>
      <c r="C49" s="39">
        <f t="shared" si="15"/>
        <v>3</v>
      </c>
      <c r="D49" s="39">
        <f t="shared" si="14"/>
        <v>3</v>
      </c>
      <c r="E49" s="39">
        <f t="shared" si="16"/>
        <v>0</v>
      </c>
    </row>
    <row r="50" spans="1:6">
      <c r="A50" s="40" t="s">
        <v>83</v>
      </c>
      <c r="B50" s="52" t="s">
        <v>125</v>
      </c>
      <c r="C50" s="42">
        <f t="shared" si="15"/>
        <v>3.2</v>
      </c>
      <c r="D50" s="42">
        <f t="shared" si="14"/>
        <v>3.2</v>
      </c>
      <c r="E50" s="42">
        <f t="shared" si="16"/>
        <v>0</v>
      </c>
    </row>
    <row r="51" spans="1:6">
      <c r="A51" s="38" t="s">
        <v>83</v>
      </c>
      <c r="B51" s="50" t="s">
        <v>126</v>
      </c>
      <c r="C51" s="39">
        <f t="shared" si="15"/>
        <v>3.2</v>
      </c>
      <c r="D51" s="39">
        <f t="shared" si="14"/>
        <v>3.2</v>
      </c>
      <c r="E51" s="39">
        <f t="shared" si="16"/>
        <v>0</v>
      </c>
    </row>
    <row r="52" spans="1:6">
      <c r="A52" s="5"/>
      <c r="C52" s="31"/>
    </row>
    <row r="53" spans="1:6" ht="15">
      <c r="A53" s="36" t="s">
        <v>82</v>
      </c>
      <c r="B53" s="37" t="s">
        <v>86</v>
      </c>
      <c r="C53" s="36" t="s">
        <v>85</v>
      </c>
      <c r="D53" s="36" t="s">
        <v>87</v>
      </c>
      <c r="E53" s="36" t="s">
        <v>88</v>
      </c>
      <c r="F53" s="36" t="s">
        <v>131</v>
      </c>
    </row>
    <row r="54" spans="1:6">
      <c r="A54" s="38" t="s">
        <v>83</v>
      </c>
      <c r="B54" s="50" t="s">
        <v>120</v>
      </c>
      <c r="C54" s="39">
        <f>C10</f>
        <v>5.58</v>
      </c>
      <c r="D54" s="39">
        <f>H22</f>
        <v>4.6030250000000006</v>
      </c>
      <c r="E54" s="39">
        <f>K22</f>
        <v>5.0749999999999993</v>
      </c>
      <c r="F54" s="39">
        <f>C54</f>
        <v>5.58</v>
      </c>
    </row>
    <row r="55" spans="1:6">
      <c r="A55" s="40" t="s">
        <v>83</v>
      </c>
      <c r="B55" s="52" t="s">
        <v>121</v>
      </c>
      <c r="C55" s="42">
        <f t="shared" ref="C55:C60" si="17">C11</f>
        <v>5.58</v>
      </c>
      <c r="D55" s="42">
        <f t="shared" ref="D55:D60" si="18">H23</f>
        <v>4.6030250000000006</v>
      </c>
      <c r="E55" s="42">
        <f t="shared" ref="E55:E60" si="19">K23</f>
        <v>5.0749999999999993</v>
      </c>
      <c r="F55" s="42">
        <f t="shared" ref="F55:F60" si="20">C55</f>
        <v>5.58</v>
      </c>
    </row>
    <row r="56" spans="1:6">
      <c r="A56" s="38" t="s">
        <v>83</v>
      </c>
      <c r="B56" s="50" t="s">
        <v>122</v>
      </c>
      <c r="C56" s="39">
        <f t="shared" si="17"/>
        <v>5.08</v>
      </c>
      <c r="D56" s="39">
        <f t="shared" si="18"/>
        <v>4.19034</v>
      </c>
      <c r="E56" s="39">
        <f t="shared" si="19"/>
        <v>4.6199999999999992</v>
      </c>
      <c r="F56" s="39">
        <f t="shared" si="20"/>
        <v>5.08</v>
      </c>
    </row>
    <row r="57" spans="1:6">
      <c r="A57" s="40" t="s">
        <v>83</v>
      </c>
      <c r="B57" s="52" t="s">
        <v>123</v>
      </c>
      <c r="C57" s="42">
        <f t="shared" si="17"/>
        <v>2.69</v>
      </c>
      <c r="D57" s="42">
        <f t="shared" si="18"/>
        <v>2.2221500000000001</v>
      </c>
      <c r="E57" s="42">
        <f t="shared" si="19"/>
        <v>2.4499999999999997</v>
      </c>
      <c r="F57" s="42">
        <f t="shared" si="20"/>
        <v>2.69</v>
      </c>
    </row>
    <row r="58" spans="1:6">
      <c r="A58" s="38" t="s">
        <v>83</v>
      </c>
      <c r="B58" s="50" t="s">
        <v>124</v>
      </c>
      <c r="C58" s="39">
        <f t="shared" si="17"/>
        <v>2.31</v>
      </c>
      <c r="D58" s="39">
        <f t="shared" si="18"/>
        <v>1.9047000000000001</v>
      </c>
      <c r="E58" s="39">
        <f t="shared" si="19"/>
        <v>2.0999999999999996</v>
      </c>
      <c r="F58" s="39">
        <f t="shared" si="20"/>
        <v>2.31</v>
      </c>
    </row>
    <row r="59" spans="1:6">
      <c r="A59" s="40" t="s">
        <v>83</v>
      </c>
      <c r="B59" s="52" t="s">
        <v>125</v>
      </c>
      <c r="C59" s="42">
        <f t="shared" si="17"/>
        <v>2.4500000000000002</v>
      </c>
      <c r="D59" s="42">
        <f t="shared" si="18"/>
        <v>2.0316800000000002</v>
      </c>
      <c r="E59" s="42">
        <f t="shared" si="19"/>
        <v>2.2399999999999998</v>
      </c>
      <c r="F59" s="42">
        <f t="shared" si="20"/>
        <v>2.4500000000000002</v>
      </c>
    </row>
    <row r="60" spans="1:6">
      <c r="A60" s="38" t="s">
        <v>83</v>
      </c>
      <c r="B60" s="50" t="s">
        <v>126</v>
      </c>
      <c r="C60" s="39">
        <f t="shared" si="17"/>
        <v>2.4500000000000002</v>
      </c>
      <c r="D60" s="39">
        <f t="shared" si="18"/>
        <v>2.0316800000000002</v>
      </c>
      <c r="E60" s="39">
        <f t="shared" si="19"/>
        <v>2.2399999999999998</v>
      </c>
      <c r="F60" s="39">
        <f t="shared" si="20"/>
        <v>2.4500000000000002</v>
      </c>
    </row>
    <row r="62" spans="1:6" ht="15">
      <c r="A62" s="36" t="s">
        <v>82</v>
      </c>
      <c r="B62" s="37" t="s">
        <v>90</v>
      </c>
      <c r="C62" s="36" t="s">
        <v>91</v>
      </c>
      <c r="D62" s="36" t="s">
        <v>87</v>
      </c>
      <c r="E62" s="36" t="s">
        <v>88</v>
      </c>
      <c r="F62" s="36" t="s">
        <v>131</v>
      </c>
    </row>
    <row r="63" spans="1:6">
      <c r="A63" s="38" t="s">
        <v>83</v>
      </c>
      <c r="B63" s="50" t="s">
        <v>120</v>
      </c>
      <c r="C63" s="39">
        <f>C45-C54</f>
        <v>1.67</v>
      </c>
      <c r="D63" s="39">
        <f t="shared" ref="D63" si="21">D45-D54</f>
        <v>2.6469749999999994</v>
      </c>
      <c r="E63" s="39">
        <f>D45-E54</f>
        <v>2.1750000000000007</v>
      </c>
      <c r="F63" s="39">
        <f>D45-F54</f>
        <v>1.67</v>
      </c>
    </row>
    <row r="64" spans="1:6">
      <c r="A64" s="40" t="s">
        <v>83</v>
      </c>
      <c r="B64" s="52" t="s">
        <v>121</v>
      </c>
      <c r="C64" s="42">
        <f t="shared" ref="C64:D69" si="22">C46-C55</f>
        <v>1.67</v>
      </c>
      <c r="D64" s="42">
        <f t="shared" si="22"/>
        <v>2.6469749999999994</v>
      </c>
      <c r="E64" s="42">
        <f t="shared" ref="E64:E69" si="23">D46-E55</f>
        <v>2.1750000000000007</v>
      </c>
      <c r="F64" s="42">
        <f t="shared" ref="F64:F69" si="24">D46-F55</f>
        <v>1.67</v>
      </c>
    </row>
    <row r="65" spans="1:6">
      <c r="A65" s="38" t="s">
        <v>83</v>
      </c>
      <c r="B65" s="50" t="s">
        <v>122</v>
      </c>
      <c r="C65" s="39">
        <f t="shared" si="22"/>
        <v>1.5199999999999996</v>
      </c>
      <c r="D65" s="39">
        <f t="shared" si="22"/>
        <v>2.4096599999999997</v>
      </c>
      <c r="E65" s="39">
        <f t="shared" si="23"/>
        <v>1.9800000000000004</v>
      </c>
      <c r="F65" s="39">
        <f t="shared" si="24"/>
        <v>1.5199999999999996</v>
      </c>
    </row>
    <row r="66" spans="1:6">
      <c r="A66" s="40" t="s">
        <v>83</v>
      </c>
      <c r="B66" s="52" t="s">
        <v>123</v>
      </c>
      <c r="C66" s="42">
        <f t="shared" si="22"/>
        <v>0.81</v>
      </c>
      <c r="D66" s="42">
        <f t="shared" si="22"/>
        <v>1.2778499999999999</v>
      </c>
      <c r="E66" s="42">
        <f t="shared" si="23"/>
        <v>1.0500000000000003</v>
      </c>
      <c r="F66" s="42">
        <f t="shared" si="24"/>
        <v>0.81</v>
      </c>
    </row>
    <row r="67" spans="1:6">
      <c r="A67" s="38" t="s">
        <v>83</v>
      </c>
      <c r="B67" s="50" t="s">
        <v>124</v>
      </c>
      <c r="C67" s="39">
        <f t="shared" si="22"/>
        <v>0.69</v>
      </c>
      <c r="D67" s="39">
        <f t="shared" si="22"/>
        <v>1.0952999999999999</v>
      </c>
      <c r="E67" s="39">
        <f t="shared" si="23"/>
        <v>0.90000000000000036</v>
      </c>
      <c r="F67" s="39">
        <f t="shared" si="24"/>
        <v>0.69</v>
      </c>
    </row>
    <row r="68" spans="1:6">
      <c r="A68" s="40" t="s">
        <v>83</v>
      </c>
      <c r="B68" s="52" t="s">
        <v>125</v>
      </c>
      <c r="C68" s="42">
        <f t="shared" si="22"/>
        <v>0.75</v>
      </c>
      <c r="D68" s="42">
        <f t="shared" si="22"/>
        <v>1.16832</v>
      </c>
      <c r="E68" s="42">
        <f t="shared" si="23"/>
        <v>0.96000000000000041</v>
      </c>
      <c r="F68" s="42">
        <f t="shared" si="24"/>
        <v>0.75</v>
      </c>
    </row>
    <row r="69" spans="1:6">
      <c r="A69" s="38" t="s">
        <v>83</v>
      </c>
      <c r="B69" s="50" t="s">
        <v>126</v>
      </c>
      <c r="C69" s="39">
        <f t="shared" si="22"/>
        <v>0.75</v>
      </c>
      <c r="D69" s="39">
        <f t="shared" si="22"/>
        <v>1.16832</v>
      </c>
      <c r="E69" s="39">
        <f t="shared" si="23"/>
        <v>0.96000000000000041</v>
      </c>
      <c r="F69" s="39">
        <f t="shared" si="24"/>
        <v>0.75</v>
      </c>
    </row>
    <row r="71" spans="1:6" ht="15">
      <c r="A71" s="36" t="s">
        <v>82</v>
      </c>
      <c r="B71" s="37" t="s">
        <v>92</v>
      </c>
      <c r="C71" s="36" t="s">
        <v>91</v>
      </c>
      <c r="D71" s="36" t="s">
        <v>87</v>
      </c>
      <c r="E71" s="36" t="s">
        <v>88</v>
      </c>
      <c r="F71" s="36" t="s">
        <v>131</v>
      </c>
    </row>
    <row r="72" spans="1:6">
      <c r="A72" s="38" t="s">
        <v>83</v>
      </c>
      <c r="B72" s="50" t="s">
        <v>120</v>
      </c>
      <c r="C72" s="43">
        <f>C63/C54</f>
        <v>0.29928315412186379</v>
      </c>
      <c r="D72" s="43">
        <f>D63/D54</f>
        <v>0.57505118916364761</v>
      </c>
      <c r="E72" s="43">
        <f>E63/E54</f>
        <v>0.42857142857142877</v>
      </c>
      <c r="F72" s="43">
        <f>F63/F54</f>
        <v>0.29928315412186379</v>
      </c>
    </row>
    <row r="73" spans="1:6">
      <c r="A73" s="40" t="s">
        <v>83</v>
      </c>
      <c r="B73" s="52" t="s">
        <v>121</v>
      </c>
      <c r="C73" s="44">
        <f t="shared" ref="C73:F78" si="25">C64/C55</f>
        <v>0.29928315412186379</v>
      </c>
      <c r="D73" s="44">
        <f t="shared" si="25"/>
        <v>0.57505118916364761</v>
      </c>
      <c r="E73" s="44">
        <f t="shared" si="25"/>
        <v>0.42857142857142877</v>
      </c>
      <c r="F73" s="44">
        <f t="shared" si="25"/>
        <v>0.29928315412186379</v>
      </c>
    </row>
    <row r="74" spans="1:6">
      <c r="A74" s="38" t="s">
        <v>83</v>
      </c>
      <c r="B74" s="50" t="s">
        <v>122</v>
      </c>
      <c r="C74" s="43">
        <f t="shared" si="25"/>
        <v>0.29921259842519676</v>
      </c>
      <c r="D74" s="43">
        <f t="shared" si="25"/>
        <v>0.57505118916364772</v>
      </c>
      <c r="E74" s="43">
        <f t="shared" si="25"/>
        <v>0.42857142857142871</v>
      </c>
      <c r="F74" s="43">
        <f t="shared" si="25"/>
        <v>0.29921259842519676</v>
      </c>
    </row>
    <row r="75" spans="1:6">
      <c r="A75" s="40" t="s">
        <v>83</v>
      </c>
      <c r="B75" s="52" t="s">
        <v>123</v>
      </c>
      <c r="C75" s="44">
        <f t="shared" si="25"/>
        <v>0.30111524163568776</v>
      </c>
      <c r="D75" s="44">
        <f t="shared" si="25"/>
        <v>0.57505118916364772</v>
      </c>
      <c r="E75" s="44">
        <f t="shared" si="25"/>
        <v>0.42857142857142871</v>
      </c>
      <c r="F75" s="44">
        <f t="shared" si="25"/>
        <v>0.30111524163568776</v>
      </c>
    </row>
    <row r="76" spans="1:6">
      <c r="A76" s="38" t="s">
        <v>83</v>
      </c>
      <c r="B76" s="50" t="s">
        <v>124</v>
      </c>
      <c r="C76" s="43">
        <f t="shared" si="25"/>
        <v>0.29870129870129869</v>
      </c>
      <c r="D76" s="43">
        <f t="shared" si="25"/>
        <v>0.57505118916364772</v>
      </c>
      <c r="E76" s="43">
        <f t="shared" si="25"/>
        <v>0.42857142857142883</v>
      </c>
      <c r="F76" s="43">
        <f t="shared" si="25"/>
        <v>0.29870129870129869</v>
      </c>
    </row>
    <row r="77" spans="1:6">
      <c r="A77" s="40" t="s">
        <v>83</v>
      </c>
      <c r="B77" s="52" t="s">
        <v>125</v>
      </c>
      <c r="C77" s="44">
        <f t="shared" si="25"/>
        <v>0.30612244897959179</v>
      </c>
      <c r="D77" s="44">
        <f t="shared" si="25"/>
        <v>0.57505118916364784</v>
      </c>
      <c r="E77" s="44">
        <f t="shared" si="25"/>
        <v>0.42857142857142883</v>
      </c>
      <c r="F77" s="44">
        <f t="shared" si="25"/>
        <v>0.30612244897959179</v>
      </c>
    </row>
    <row r="78" spans="1:6">
      <c r="A78" s="38" t="s">
        <v>83</v>
      </c>
      <c r="B78" s="50" t="s">
        <v>126</v>
      </c>
      <c r="C78" s="43">
        <f t="shared" si="25"/>
        <v>0.30612244897959179</v>
      </c>
      <c r="D78" s="43">
        <f t="shared" si="25"/>
        <v>0.57505118916364784</v>
      </c>
      <c r="E78" s="43">
        <f t="shared" si="25"/>
        <v>0.42857142857142883</v>
      </c>
      <c r="F78" s="43">
        <f t="shared" si="25"/>
        <v>0.30612244897959179</v>
      </c>
    </row>
    <row r="80" spans="1:6" ht="15">
      <c r="A80" s="36" t="s">
        <v>82</v>
      </c>
      <c r="B80" s="37" t="s">
        <v>129</v>
      </c>
      <c r="C80" s="36" t="s">
        <v>91</v>
      </c>
      <c r="D80" s="36" t="s">
        <v>87</v>
      </c>
      <c r="E80" s="36" t="s">
        <v>88</v>
      </c>
      <c r="F80" s="36" t="s">
        <v>131</v>
      </c>
    </row>
    <row r="81" spans="1:6">
      <c r="A81" s="38" t="s">
        <v>82</v>
      </c>
      <c r="B81" s="50" t="s">
        <v>120</v>
      </c>
      <c r="C81" s="39">
        <f>C63</f>
        <v>1.67</v>
      </c>
      <c r="D81" s="39">
        <f>D63-J34</f>
        <v>2.1143174999999994</v>
      </c>
      <c r="E81" s="39">
        <f>E63-J34</f>
        <v>1.6423425000000007</v>
      </c>
      <c r="F81" s="39">
        <f>F63-J34</f>
        <v>1.1373424999999999</v>
      </c>
    </row>
    <row r="82" spans="1:6">
      <c r="A82" s="40" t="s">
        <v>82</v>
      </c>
      <c r="B82" s="52" t="s">
        <v>121</v>
      </c>
      <c r="C82" s="42">
        <f t="shared" ref="C82:C87" si="26">C64</f>
        <v>1.67</v>
      </c>
      <c r="D82" s="42">
        <f t="shared" ref="D82:D87" si="27">D64-J35</f>
        <v>2.1143174999999994</v>
      </c>
      <c r="E82" s="42">
        <f t="shared" ref="E82:E87" si="28">E64-J35</f>
        <v>1.6423425000000007</v>
      </c>
      <c r="F82" s="42">
        <f t="shared" ref="F82:F87" si="29">F64-J35</f>
        <v>1.1373424999999999</v>
      </c>
    </row>
    <row r="83" spans="1:6">
      <c r="A83" s="38" t="s">
        <v>82</v>
      </c>
      <c r="B83" s="50" t="s">
        <v>122</v>
      </c>
      <c r="C83" s="39">
        <f t="shared" si="26"/>
        <v>1.5199999999999996</v>
      </c>
      <c r="D83" s="39">
        <f t="shared" si="27"/>
        <v>1.9247579999999997</v>
      </c>
      <c r="E83" s="39">
        <f t="shared" si="28"/>
        <v>1.4950980000000005</v>
      </c>
      <c r="F83" s="39">
        <f t="shared" si="29"/>
        <v>1.0350979999999996</v>
      </c>
    </row>
    <row r="84" spans="1:6">
      <c r="A84" s="40" t="s">
        <v>82</v>
      </c>
      <c r="B84" s="52" t="s">
        <v>123</v>
      </c>
      <c r="C84" s="42">
        <f t="shared" si="26"/>
        <v>0.81</v>
      </c>
      <c r="D84" s="42">
        <f t="shared" si="27"/>
        <v>1.020705</v>
      </c>
      <c r="E84" s="42">
        <f t="shared" si="28"/>
        <v>0.79285500000000031</v>
      </c>
      <c r="F84" s="42">
        <f t="shared" si="29"/>
        <v>0.5528550000000001</v>
      </c>
    </row>
    <row r="85" spans="1:6">
      <c r="A85" s="38" t="s">
        <v>82</v>
      </c>
      <c r="B85" s="50" t="s">
        <v>124</v>
      </c>
      <c r="C85" s="39">
        <f t="shared" si="26"/>
        <v>0.69</v>
      </c>
      <c r="D85" s="39">
        <f t="shared" si="27"/>
        <v>0.87488999999999995</v>
      </c>
      <c r="E85" s="39">
        <f t="shared" si="28"/>
        <v>0.67959000000000036</v>
      </c>
      <c r="F85" s="39">
        <f t="shared" si="29"/>
        <v>0.46958999999999995</v>
      </c>
    </row>
    <row r="86" spans="1:6">
      <c r="A86" s="40" t="s">
        <v>82</v>
      </c>
      <c r="B86" s="52" t="s">
        <v>125</v>
      </c>
      <c r="C86" s="42">
        <f t="shared" si="26"/>
        <v>0.75</v>
      </c>
      <c r="D86" s="42">
        <f t="shared" si="27"/>
        <v>0.93321600000000005</v>
      </c>
      <c r="E86" s="42">
        <f t="shared" si="28"/>
        <v>0.72489600000000043</v>
      </c>
      <c r="F86" s="42">
        <f t="shared" si="29"/>
        <v>0.51489600000000002</v>
      </c>
    </row>
    <row r="87" spans="1:6">
      <c r="A87" s="38" t="s">
        <v>82</v>
      </c>
      <c r="B87" s="50" t="s">
        <v>126</v>
      </c>
      <c r="C87" s="39">
        <f t="shared" si="26"/>
        <v>0.75</v>
      </c>
      <c r="D87" s="39">
        <f t="shared" si="27"/>
        <v>0.93321600000000005</v>
      </c>
      <c r="E87" s="39">
        <f t="shared" si="28"/>
        <v>0.72489600000000043</v>
      </c>
      <c r="F87" s="39">
        <f t="shared" si="29"/>
        <v>0.51489600000000002</v>
      </c>
    </row>
    <row r="89" spans="1:6" ht="15">
      <c r="A89" s="36" t="s">
        <v>82</v>
      </c>
      <c r="B89" s="37" t="s">
        <v>130</v>
      </c>
      <c r="C89" s="36" t="s">
        <v>91</v>
      </c>
      <c r="D89" s="36" t="s">
        <v>87</v>
      </c>
      <c r="E89" s="36" t="s">
        <v>88</v>
      </c>
      <c r="F89" s="36" t="s">
        <v>131</v>
      </c>
    </row>
    <row r="90" spans="1:6">
      <c r="A90" s="38" t="s">
        <v>82</v>
      </c>
      <c r="B90" s="50" t="s">
        <v>120</v>
      </c>
      <c r="C90" s="43">
        <f>C81/C54</f>
        <v>0.29928315412186379</v>
      </c>
      <c r="D90" s="43">
        <f t="shared" ref="D90:E90" si="30">D81/D54</f>
        <v>0.45933217829579442</v>
      </c>
      <c r="E90" s="43">
        <f t="shared" si="30"/>
        <v>0.32361428571428591</v>
      </c>
      <c r="F90" s="43">
        <f>F81/F54</f>
        <v>0.20382482078853045</v>
      </c>
    </row>
    <row r="91" spans="1:6">
      <c r="A91" s="40" t="s">
        <v>82</v>
      </c>
      <c r="B91" s="52" t="s">
        <v>121</v>
      </c>
      <c r="C91" s="44">
        <f t="shared" ref="C91:F96" si="31">C82/C55</f>
        <v>0.29928315412186379</v>
      </c>
      <c r="D91" s="44">
        <f t="shared" si="31"/>
        <v>0.45933217829579442</v>
      </c>
      <c r="E91" s="44">
        <f t="shared" si="31"/>
        <v>0.32361428571428591</v>
      </c>
      <c r="F91" s="44">
        <f t="shared" si="31"/>
        <v>0.20382482078853045</v>
      </c>
    </row>
    <row r="92" spans="1:6">
      <c r="A92" s="38" t="s">
        <v>82</v>
      </c>
      <c r="B92" s="50" t="s">
        <v>122</v>
      </c>
      <c r="C92" s="43">
        <f t="shared" si="31"/>
        <v>0.29921259842519676</v>
      </c>
      <c r="D92" s="43">
        <f t="shared" si="31"/>
        <v>0.45933217829579454</v>
      </c>
      <c r="E92" s="43">
        <f t="shared" si="31"/>
        <v>0.32361428571428585</v>
      </c>
      <c r="F92" s="43">
        <f t="shared" si="31"/>
        <v>0.20375944881889757</v>
      </c>
    </row>
    <row r="93" spans="1:6">
      <c r="A93" s="40" t="s">
        <v>82</v>
      </c>
      <c r="B93" s="52" t="s">
        <v>123</v>
      </c>
      <c r="C93" s="44">
        <f t="shared" si="31"/>
        <v>0.30111524163568776</v>
      </c>
      <c r="D93" s="44">
        <f t="shared" si="31"/>
        <v>0.45933217829579459</v>
      </c>
      <c r="E93" s="44">
        <f t="shared" si="31"/>
        <v>0.32361428571428585</v>
      </c>
      <c r="F93" s="44">
        <f t="shared" si="31"/>
        <v>0.2055223048327138</v>
      </c>
    </row>
    <row r="94" spans="1:6">
      <c r="A94" s="38" t="s">
        <v>82</v>
      </c>
      <c r="B94" s="50" t="s">
        <v>124</v>
      </c>
      <c r="C94" s="43">
        <f t="shared" si="31"/>
        <v>0.29870129870129869</v>
      </c>
      <c r="D94" s="43">
        <f t="shared" si="31"/>
        <v>0.45933217829579459</v>
      </c>
      <c r="E94" s="43">
        <f t="shared" si="31"/>
        <v>0.32361428571428597</v>
      </c>
      <c r="F94" s="43">
        <f t="shared" si="31"/>
        <v>0.20328571428571426</v>
      </c>
    </row>
    <row r="95" spans="1:6">
      <c r="A95" s="40" t="s">
        <v>82</v>
      </c>
      <c r="B95" s="52" t="s">
        <v>125</v>
      </c>
      <c r="C95" s="44">
        <f t="shared" si="31"/>
        <v>0.30612244897959179</v>
      </c>
      <c r="D95" s="44">
        <f t="shared" si="31"/>
        <v>0.45933217829579459</v>
      </c>
      <c r="E95" s="44">
        <f t="shared" si="31"/>
        <v>0.32361428571428597</v>
      </c>
      <c r="F95" s="44">
        <f t="shared" si="31"/>
        <v>0.21016163265306123</v>
      </c>
    </row>
    <row r="96" spans="1:6">
      <c r="A96" s="38" t="s">
        <v>82</v>
      </c>
      <c r="B96" s="50" t="s">
        <v>126</v>
      </c>
      <c r="C96" s="43">
        <f t="shared" si="31"/>
        <v>0.30612244897959179</v>
      </c>
      <c r="D96" s="43">
        <f t="shared" si="31"/>
        <v>0.45933217829579459</v>
      </c>
      <c r="E96" s="43">
        <f t="shared" si="31"/>
        <v>0.32361428571428597</v>
      </c>
      <c r="F96" s="43">
        <f t="shared" si="31"/>
        <v>0.21016163265306123</v>
      </c>
    </row>
  </sheetData>
  <mergeCells count="34">
    <mergeCell ref="A7:K7"/>
    <mergeCell ref="A1:K1"/>
    <mergeCell ref="A2:K2"/>
    <mergeCell ref="A3:K3"/>
    <mergeCell ref="B4:H4"/>
    <mergeCell ref="A5:K5"/>
    <mergeCell ref="H27:I27"/>
    <mergeCell ref="H8:K8"/>
    <mergeCell ref="A9:B9"/>
    <mergeCell ref="J17:K17"/>
    <mergeCell ref="A19:K19"/>
    <mergeCell ref="H20:I20"/>
    <mergeCell ref="A21:B21"/>
    <mergeCell ref="G21:K21"/>
    <mergeCell ref="H22:I22"/>
    <mergeCell ref="H23:I23"/>
    <mergeCell ref="H24:I24"/>
    <mergeCell ref="H25:I25"/>
    <mergeCell ref="H26:I26"/>
    <mergeCell ref="H28:I28"/>
    <mergeCell ref="J29:K29"/>
    <mergeCell ref="A31:K31"/>
    <mergeCell ref="H32:I32"/>
    <mergeCell ref="A33:B33"/>
    <mergeCell ref="H33:I33"/>
    <mergeCell ref="H40:I40"/>
    <mergeCell ref="J41:K41"/>
    <mergeCell ref="A43:E43"/>
    <mergeCell ref="H34:I34"/>
    <mergeCell ref="H35:I35"/>
    <mergeCell ref="H36:I36"/>
    <mergeCell ref="H37:I37"/>
    <mergeCell ref="H38:I38"/>
    <mergeCell ref="H39:I3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31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624F-52B9-4669-B90B-3D7FDB64B85F}">
  <sheetPr>
    <tabColor theme="3" tint="-0.499984740745262"/>
    <pageSetUpPr fitToPage="1"/>
  </sheetPr>
  <dimension ref="A1:I82"/>
  <sheetViews>
    <sheetView zoomScaleNormal="100" workbookViewId="0">
      <pane xSplit="7" ySplit="5" topLeftCell="H56" activePane="bottomRight" state="frozen"/>
      <selection pane="topRight" activeCell="L1" sqref="L1"/>
      <selection pane="bottomLeft" activeCell="A6" sqref="A6"/>
      <selection pane="bottomRight" activeCell="E61" sqref="E61:E64"/>
    </sheetView>
  </sheetViews>
  <sheetFormatPr defaultRowHeight="14.25"/>
  <cols>
    <col min="1" max="1" width="17" style="1" customWidth="1"/>
    <col min="2" max="2" width="41.7109375" style="1" customWidth="1"/>
    <col min="3" max="3" width="21" style="5" customWidth="1"/>
    <col min="4" max="4" width="23.28515625" style="5" customWidth="1"/>
    <col min="5" max="5" width="32.140625" style="5" customWidth="1"/>
    <col min="6" max="6" width="24.85546875" style="5" customWidth="1"/>
    <col min="7" max="7" width="22.5703125" style="5" customWidth="1"/>
    <col min="8" max="8" width="9.140625" style="1"/>
    <col min="9" max="9" width="13.85546875" style="1" bestFit="1" customWidth="1"/>
    <col min="10" max="16384" width="9.140625" style="1"/>
  </cols>
  <sheetData>
    <row r="1" spans="1:7" ht="23.25">
      <c r="A1" s="171" t="s">
        <v>7</v>
      </c>
      <c r="B1" s="171"/>
      <c r="C1" s="171"/>
      <c r="D1" s="171"/>
      <c r="E1" s="171"/>
      <c r="F1" s="171"/>
      <c r="G1" s="171"/>
    </row>
    <row r="2" spans="1:7" ht="23.25" customHeight="1">
      <c r="A2" s="172" t="s">
        <v>0</v>
      </c>
      <c r="B2" s="172"/>
      <c r="C2" s="172"/>
      <c r="D2" s="172"/>
      <c r="E2" s="172"/>
      <c r="F2" s="172"/>
      <c r="G2" s="172"/>
    </row>
    <row r="3" spans="1:7" ht="42" customHeight="1">
      <c r="A3" s="177" t="s">
        <v>6</v>
      </c>
      <c r="B3" s="177"/>
      <c r="C3" s="177"/>
      <c r="D3" s="177"/>
      <c r="E3" s="177"/>
      <c r="F3" s="177"/>
      <c r="G3" s="177"/>
    </row>
    <row r="4" spans="1:7" ht="15.75">
      <c r="B4" s="178"/>
      <c r="C4" s="178"/>
      <c r="D4" s="178"/>
      <c r="E4" s="178"/>
      <c r="F4" s="178"/>
      <c r="G4" s="178"/>
    </row>
    <row r="5" spans="1:7" ht="18">
      <c r="A5" s="206" t="s">
        <v>38</v>
      </c>
      <c r="B5" s="206"/>
      <c r="C5" s="206"/>
      <c r="D5" s="206"/>
      <c r="E5" s="206"/>
      <c r="F5" s="206"/>
      <c r="G5" s="206"/>
    </row>
    <row r="7" spans="1:7" ht="18">
      <c r="A7" s="208" t="s">
        <v>133</v>
      </c>
      <c r="B7" s="208"/>
      <c r="C7" s="208"/>
      <c r="D7" s="208"/>
      <c r="E7" s="208"/>
      <c r="F7" s="208"/>
      <c r="G7" s="208"/>
    </row>
    <row r="8" spans="1:7" ht="15">
      <c r="A8" s="63"/>
      <c r="B8" s="63"/>
      <c r="C8" s="63"/>
      <c r="D8" s="64"/>
      <c r="E8" s="64"/>
      <c r="F8" s="64"/>
      <c r="G8" s="65"/>
    </row>
    <row r="9" spans="1:7" ht="15">
      <c r="A9" s="63"/>
      <c r="B9" s="66"/>
      <c r="C9" s="67" t="s">
        <v>134</v>
      </c>
      <c r="D9" s="67" t="s">
        <v>135</v>
      </c>
      <c r="E9" s="67" t="s">
        <v>136</v>
      </c>
      <c r="F9" s="67" t="s">
        <v>137</v>
      </c>
      <c r="G9" s="68" t="s">
        <v>138</v>
      </c>
    </row>
    <row r="10" spans="1:7" ht="15">
      <c r="A10" s="69" t="s">
        <v>151</v>
      </c>
      <c r="B10" s="70" t="s">
        <v>139</v>
      </c>
      <c r="C10" s="70"/>
      <c r="D10" s="71"/>
      <c r="E10" s="71"/>
      <c r="F10" s="71"/>
      <c r="G10" s="72">
        <f>SUM(G11+G12+G13+G14+G15)</f>
        <v>113000</v>
      </c>
    </row>
    <row r="11" spans="1:7">
      <c r="A11" s="73">
        <f>G11/G$10</f>
        <v>0.30973451327433627</v>
      </c>
      <c r="B11" s="66" t="s">
        <v>140</v>
      </c>
      <c r="C11" s="74" t="s">
        <v>141</v>
      </c>
      <c r="D11" s="74" t="s">
        <v>142</v>
      </c>
      <c r="E11" s="74" t="s">
        <v>143</v>
      </c>
      <c r="F11" s="74" t="s">
        <v>144</v>
      </c>
      <c r="G11" s="75">
        <v>35000</v>
      </c>
    </row>
    <row r="12" spans="1:7">
      <c r="A12" s="73">
        <f t="shared" ref="A12:A15" si="0">G12/G$10</f>
        <v>0.22123893805309736</v>
      </c>
      <c r="B12" s="66" t="s">
        <v>145</v>
      </c>
      <c r="C12" s="74" t="s">
        <v>141</v>
      </c>
      <c r="D12" s="74" t="s">
        <v>142</v>
      </c>
      <c r="E12" s="74" t="s">
        <v>143</v>
      </c>
      <c r="F12" s="74" t="s">
        <v>144</v>
      </c>
      <c r="G12" s="75">
        <v>25000</v>
      </c>
    </row>
    <row r="13" spans="1:7">
      <c r="A13" s="73">
        <f t="shared" si="0"/>
        <v>0.35398230088495575</v>
      </c>
      <c r="B13" s="66" t="s">
        <v>146</v>
      </c>
      <c r="C13" s="74" t="s">
        <v>141</v>
      </c>
      <c r="D13" s="74" t="s">
        <v>142</v>
      </c>
      <c r="E13" s="74" t="s">
        <v>143</v>
      </c>
      <c r="F13" s="74" t="s">
        <v>144</v>
      </c>
      <c r="G13" s="75">
        <v>40000</v>
      </c>
    </row>
    <row r="14" spans="1:7">
      <c r="A14" s="73">
        <f t="shared" si="0"/>
        <v>7.0796460176991149E-2</v>
      </c>
      <c r="B14" s="66" t="s">
        <v>147</v>
      </c>
      <c r="C14" s="74" t="s">
        <v>141</v>
      </c>
      <c r="D14" s="74" t="s">
        <v>142</v>
      </c>
      <c r="E14" s="74" t="s">
        <v>143</v>
      </c>
      <c r="F14" s="74" t="s">
        <v>144</v>
      </c>
      <c r="G14" s="75">
        <v>8000</v>
      </c>
    </row>
    <row r="15" spans="1:7">
      <c r="A15" s="73">
        <f t="shared" si="0"/>
        <v>4.4247787610619468E-2</v>
      </c>
      <c r="B15" s="66" t="s">
        <v>148</v>
      </c>
      <c r="C15" s="74" t="s">
        <v>141</v>
      </c>
      <c r="D15" s="74" t="s">
        <v>142</v>
      </c>
      <c r="E15" s="74" t="s">
        <v>143</v>
      </c>
      <c r="F15" s="74" t="s">
        <v>144</v>
      </c>
      <c r="G15" s="75">
        <v>5000</v>
      </c>
    </row>
    <row r="16" spans="1:7">
      <c r="A16" s="63"/>
      <c r="B16" s="63"/>
      <c r="C16" s="63"/>
      <c r="D16" s="76"/>
      <c r="E16" s="76"/>
      <c r="F16" s="76"/>
      <c r="G16" s="77"/>
    </row>
    <row r="17" spans="1:7" ht="15">
      <c r="A17" s="78">
        <f>A18+A19+A20+A21+A22</f>
        <v>0.13371681415929204</v>
      </c>
      <c r="B17" s="79" t="s">
        <v>149</v>
      </c>
      <c r="C17" s="67" t="s">
        <v>134</v>
      </c>
      <c r="D17" s="67" t="s">
        <v>135</v>
      </c>
      <c r="E17" s="67" t="s">
        <v>136</v>
      </c>
      <c r="F17" s="67" t="s">
        <v>137</v>
      </c>
      <c r="G17" s="80">
        <f>SUM(G18:G22)</f>
        <v>15110</v>
      </c>
    </row>
    <row r="18" spans="1:7">
      <c r="A18" s="81">
        <f>G18/G$10</f>
        <v>5.348672566371681E-3</v>
      </c>
      <c r="B18" s="82" t="s">
        <v>150</v>
      </c>
      <c r="C18" s="83" t="s">
        <v>151</v>
      </c>
      <c r="D18" s="83" t="s">
        <v>151</v>
      </c>
      <c r="E18" s="83" t="s">
        <v>151</v>
      </c>
      <c r="F18" s="83" t="s">
        <v>151</v>
      </c>
      <c r="G18" s="84">
        <v>604.4</v>
      </c>
    </row>
    <row r="19" spans="1:7">
      <c r="A19" s="81">
        <f t="shared" ref="A19:A22" si="1">G19/G$10</f>
        <v>4.6800884955752213E-3</v>
      </c>
      <c r="B19" s="82" t="s">
        <v>152</v>
      </c>
      <c r="C19" s="83" t="s">
        <v>151</v>
      </c>
      <c r="D19" s="83" t="s">
        <v>151</v>
      </c>
      <c r="E19" s="83" t="s">
        <v>151</v>
      </c>
      <c r="F19" s="83" t="s">
        <v>151</v>
      </c>
      <c r="G19" s="84">
        <v>528.85</v>
      </c>
    </row>
    <row r="20" spans="1:7">
      <c r="A20" s="81">
        <f t="shared" si="1"/>
        <v>2.2196991150442481E-2</v>
      </c>
      <c r="B20" s="82" t="s">
        <v>153</v>
      </c>
      <c r="C20" s="83" t="s">
        <v>151</v>
      </c>
      <c r="D20" s="83" t="s">
        <v>151</v>
      </c>
      <c r="E20" s="83" t="s">
        <v>151</v>
      </c>
      <c r="F20" s="83" t="s">
        <v>151</v>
      </c>
      <c r="G20" s="84">
        <f>2061+447.26</f>
        <v>2508.2600000000002</v>
      </c>
    </row>
    <row r="21" spans="1:7">
      <c r="A21" s="81">
        <f t="shared" si="1"/>
        <v>5.8033097345132741E-2</v>
      </c>
      <c r="B21" s="82" t="s">
        <v>154</v>
      </c>
      <c r="C21" s="83" t="s">
        <v>151</v>
      </c>
      <c r="D21" s="83" t="s">
        <v>151</v>
      </c>
      <c r="E21" s="83" t="s">
        <v>151</v>
      </c>
      <c r="F21" s="83" t="s">
        <v>151</v>
      </c>
      <c r="G21" s="84">
        <v>6557.74</v>
      </c>
    </row>
    <row r="22" spans="1:7" ht="15">
      <c r="A22" s="81">
        <f t="shared" si="1"/>
        <v>4.3457964601769913E-2</v>
      </c>
      <c r="B22" s="82" t="s">
        <v>155</v>
      </c>
      <c r="C22" s="85" t="s">
        <v>151</v>
      </c>
      <c r="D22" s="85" t="s">
        <v>151</v>
      </c>
      <c r="E22" s="85" t="s">
        <v>151</v>
      </c>
      <c r="F22" s="85" t="s">
        <v>151</v>
      </c>
      <c r="G22" s="84">
        <v>4910.75</v>
      </c>
    </row>
    <row r="23" spans="1:7">
      <c r="A23" s="86"/>
      <c r="B23" s="63"/>
      <c r="C23" s="63"/>
      <c r="D23" s="76"/>
      <c r="E23" s="76"/>
      <c r="F23" s="76"/>
      <c r="G23" s="87"/>
    </row>
    <row r="24" spans="1:7" ht="15">
      <c r="A24" s="78">
        <v>1</v>
      </c>
      <c r="B24" s="88" t="s">
        <v>156</v>
      </c>
      <c r="C24" s="89" t="s">
        <v>151</v>
      </c>
      <c r="D24" s="89" t="s">
        <v>151</v>
      </c>
      <c r="E24" s="89" t="s">
        <v>151</v>
      </c>
      <c r="F24" s="89" t="s">
        <v>151</v>
      </c>
      <c r="G24" s="90">
        <f>G10-G17</f>
        <v>97890</v>
      </c>
    </row>
    <row r="25" spans="1:7" ht="15">
      <c r="A25" s="86"/>
      <c r="B25" s="91"/>
      <c r="C25" s="91"/>
      <c r="D25" s="64"/>
      <c r="E25" s="64"/>
      <c r="F25" s="64"/>
      <c r="G25" s="92"/>
    </row>
    <row r="26" spans="1:7" ht="15">
      <c r="A26" s="78">
        <f>SUM(A27+A28+A29+A31)</f>
        <v>0.24006537950761059</v>
      </c>
      <c r="B26" s="93" t="s">
        <v>157</v>
      </c>
      <c r="C26" s="67" t="s">
        <v>134</v>
      </c>
      <c r="D26" s="67" t="s">
        <v>135</v>
      </c>
      <c r="E26" s="67" t="s">
        <v>136</v>
      </c>
      <c r="F26" s="67" t="s">
        <v>137</v>
      </c>
      <c r="G26" s="80">
        <f>SUM(G27+G28+G29+G31+G30)</f>
        <v>62656</v>
      </c>
    </row>
    <row r="27" spans="1:7">
      <c r="A27" s="81">
        <f>G27/G$24</f>
        <v>0.12769435080192051</v>
      </c>
      <c r="B27" s="82" t="s">
        <v>158</v>
      </c>
      <c r="C27" s="83" t="s">
        <v>141</v>
      </c>
      <c r="D27" s="83" t="s">
        <v>159</v>
      </c>
      <c r="E27" s="83" t="s">
        <v>160</v>
      </c>
      <c r="F27" s="83" t="s">
        <v>161</v>
      </c>
      <c r="G27" s="84">
        <v>12500</v>
      </c>
    </row>
    <row r="28" spans="1:7">
      <c r="A28" s="81">
        <f t="shared" ref="A28:A31" si="2">G28/G$24</f>
        <v>6.9465726836244759E-2</v>
      </c>
      <c r="B28" s="82" t="s">
        <v>162</v>
      </c>
      <c r="C28" s="83" t="s">
        <v>141</v>
      </c>
      <c r="D28" s="83" t="s">
        <v>163</v>
      </c>
      <c r="E28" s="83" t="s">
        <v>160</v>
      </c>
      <c r="F28" s="83" t="s">
        <v>164</v>
      </c>
      <c r="G28" s="84">
        <v>6800</v>
      </c>
    </row>
    <row r="29" spans="1:7">
      <c r="A29" s="81">
        <f t="shared" si="2"/>
        <v>3.0646644192460926E-2</v>
      </c>
      <c r="B29" s="82" t="s">
        <v>165</v>
      </c>
      <c r="C29" s="83" t="s">
        <v>141</v>
      </c>
      <c r="D29" s="83" t="s">
        <v>163</v>
      </c>
      <c r="E29" s="83" t="s">
        <v>160</v>
      </c>
      <c r="F29" s="83" t="s">
        <v>161</v>
      </c>
      <c r="G29" s="84">
        <v>3000</v>
      </c>
    </row>
    <row r="30" spans="1:7">
      <c r="A30" s="81">
        <f t="shared" si="2"/>
        <v>0.4</v>
      </c>
      <c r="B30" s="82" t="s">
        <v>166</v>
      </c>
      <c r="C30" s="83" t="s">
        <v>167</v>
      </c>
      <c r="D30" s="83" t="s">
        <v>142</v>
      </c>
      <c r="E30" s="83" t="s">
        <v>168</v>
      </c>
      <c r="F30" s="83" t="s">
        <v>169</v>
      </c>
      <c r="G30" s="84">
        <f>G24*40%</f>
        <v>39156</v>
      </c>
    </row>
    <row r="31" spans="1:7">
      <c r="A31" s="81">
        <f t="shared" si="2"/>
        <v>1.2258657676984371E-2</v>
      </c>
      <c r="B31" s="82" t="s">
        <v>170</v>
      </c>
      <c r="C31" s="83" t="s">
        <v>141</v>
      </c>
      <c r="D31" s="83" t="s">
        <v>163</v>
      </c>
      <c r="E31" s="83" t="s">
        <v>160</v>
      </c>
      <c r="F31" s="83" t="s">
        <v>161</v>
      </c>
      <c r="G31" s="84">
        <v>1200</v>
      </c>
    </row>
    <row r="32" spans="1:7">
      <c r="A32" s="86"/>
      <c r="B32" s="63"/>
      <c r="C32" s="63"/>
      <c r="D32" s="76"/>
      <c r="E32" s="76"/>
      <c r="F32" s="76"/>
      <c r="G32" s="94"/>
    </row>
    <row r="33" spans="1:7" ht="15">
      <c r="A33" s="78">
        <f>A24-A26</f>
        <v>0.75993462049238936</v>
      </c>
      <c r="B33" s="88" t="s">
        <v>171</v>
      </c>
      <c r="C33" s="89" t="s">
        <v>151</v>
      </c>
      <c r="D33" s="89" t="s">
        <v>151</v>
      </c>
      <c r="E33" s="89" t="s">
        <v>151</v>
      </c>
      <c r="F33" s="89" t="s">
        <v>151</v>
      </c>
      <c r="G33" s="95">
        <f>G24-G26</f>
        <v>35234</v>
      </c>
    </row>
    <row r="34" spans="1:7" ht="15">
      <c r="A34" s="81"/>
      <c r="B34" s="88" t="s">
        <v>172</v>
      </c>
      <c r="C34" s="89" t="s">
        <v>151</v>
      </c>
      <c r="D34" s="89" t="s">
        <v>151</v>
      </c>
      <c r="E34" s="89" t="s">
        <v>151</v>
      </c>
      <c r="F34" s="89" t="s">
        <v>151</v>
      </c>
      <c r="G34" s="95"/>
    </row>
    <row r="35" spans="1:7" ht="15">
      <c r="A35" s="86"/>
      <c r="B35" s="91"/>
      <c r="C35" s="91"/>
      <c r="D35" s="64"/>
      <c r="E35" s="64"/>
      <c r="F35" s="64"/>
      <c r="G35" s="65"/>
    </row>
    <row r="36" spans="1:7" ht="15">
      <c r="A36" s="78">
        <f>SUM(A37:A45)</f>
        <v>0.47674532638676065</v>
      </c>
      <c r="B36" s="93" t="s">
        <v>173</v>
      </c>
      <c r="C36" s="67" t="s">
        <v>134</v>
      </c>
      <c r="D36" s="67" t="s">
        <v>135</v>
      </c>
      <c r="E36" s="67" t="s">
        <v>136</v>
      </c>
      <c r="F36" s="67" t="s">
        <v>137</v>
      </c>
      <c r="G36" s="80">
        <f>SUM(G37+G38+G39+G40+G41+G42+G43+G44+G45)</f>
        <v>46668.6</v>
      </c>
    </row>
    <row r="37" spans="1:7">
      <c r="A37" s="81">
        <f>G37/G$24</f>
        <v>5.1077740320768207E-2</v>
      </c>
      <c r="B37" s="82" t="s">
        <v>174</v>
      </c>
      <c r="C37" s="83" t="s">
        <v>175</v>
      </c>
      <c r="D37" s="83" t="s">
        <v>176</v>
      </c>
      <c r="E37" s="83" t="s">
        <v>177</v>
      </c>
      <c r="F37" s="83" t="s">
        <v>169</v>
      </c>
      <c r="G37" s="84">
        <v>5000</v>
      </c>
    </row>
    <row r="38" spans="1:7">
      <c r="A38" s="81">
        <f t="shared" ref="A38:A44" si="3">G38/G$24</f>
        <v>7.6616610481152316E-3</v>
      </c>
      <c r="B38" s="82" t="s">
        <v>178</v>
      </c>
      <c r="C38" s="83" t="s">
        <v>141</v>
      </c>
      <c r="D38" s="83" t="s">
        <v>159</v>
      </c>
      <c r="E38" s="83" t="s">
        <v>177</v>
      </c>
      <c r="F38" s="83" t="str">
        <f t="shared" ref="F38:F45" si="4">F37</f>
        <v>30 dias</v>
      </c>
      <c r="G38" s="84">
        <v>750</v>
      </c>
    </row>
    <row r="39" spans="1:7">
      <c r="A39" s="81">
        <f t="shared" si="3"/>
        <v>2.4517315353968739E-3</v>
      </c>
      <c r="B39" s="82" t="s">
        <v>179</v>
      </c>
      <c r="C39" s="83" t="s">
        <v>141</v>
      </c>
      <c r="D39" s="83" t="s">
        <v>163</v>
      </c>
      <c r="E39" s="83" t="s">
        <v>177</v>
      </c>
      <c r="F39" s="83" t="str">
        <f t="shared" si="4"/>
        <v>30 dias</v>
      </c>
      <c r="G39" s="84">
        <v>240</v>
      </c>
    </row>
    <row r="40" spans="1:7">
      <c r="A40" s="81">
        <f t="shared" si="3"/>
        <v>2.6362243334354888E-2</v>
      </c>
      <c r="B40" s="82" t="s">
        <v>180</v>
      </c>
      <c r="C40" s="83" t="s">
        <v>141</v>
      </c>
      <c r="D40" s="83" t="s">
        <v>163</v>
      </c>
      <c r="E40" s="83" t="s">
        <v>177</v>
      </c>
      <c r="F40" s="83" t="str">
        <f t="shared" si="4"/>
        <v>30 dias</v>
      </c>
      <c r="G40" s="84">
        <f>1518*1.7</f>
        <v>2580.6</v>
      </c>
    </row>
    <row r="41" spans="1:7">
      <c r="A41" s="81">
        <f t="shared" si="3"/>
        <v>1.5507201961385228E-2</v>
      </c>
      <c r="B41" s="82" t="s">
        <v>181</v>
      </c>
      <c r="C41" s="83" t="s">
        <v>167</v>
      </c>
      <c r="D41" s="83" t="s">
        <v>182</v>
      </c>
      <c r="E41" s="83" t="s">
        <v>168</v>
      </c>
      <c r="F41" s="83" t="str">
        <f t="shared" si="4"/>
        <v>30 dias</v>
      </c>
      <c r="G41" s="84">
        <v>1518</v>
      </c>
    </row>
    <row r="42" spans="1:7">
      <c r="A42" s="81">
        <f t="shared" si="3"/>
        <v>5.1077740320768211E-3</v>
      </c>
      <c r="B42" s="82" t="s">
        <v>183</v>
      </c>
      <c r="C42" s="83" t="s">
        <v>184</v>
      </c>
      <c r="D42" s="83" t="s">
        <v>163</v>
      </c>
      <c r="E42" s="83" t="s">
        <v>177</v>
      </c>
      <c r="F42" s="83" t="str">
        <f t="shared" si="4"/>
        <v>30 dias</v>
      </c>
      <c r="G42" s="84">
        <v>500</v>
      </c>
    </row>
    <row r="43" spans="1:7">
      <c r="A43" s="81">
        <f t="shared" si="3"/>
        <v>1.736643170906119E-2</v>
      </c>
      <c r="B43" s="82" t="s">
        <v>185</v>
      </c>
      <c r="C43" s="83" t="s">
        <v>175</v>
      </c>
      <c r="D43" s="83" t="s">
        <v>163</v>
      </c>
      <c r="E43" s="83" t="s">
        <v>177</v>
      </c>
      <c r="F43" s="83" t="str">
        <f t="shared" si="4"/>
        <v>30 dias</v>
      </c>
      <c r="G43" s="84">
        <v>1700</v>
      </c>
    </row>
    <row r="44" spans="1:7">
      <c r="A44" s="81">
        <f t="shared" si="3"/>
        <v>0.34630707937480848</v>
      </c>
      <c r="B44" s="82" t="s">
        <v>186</v>
      </c>
      <c r="C44" s="83" t="s">
        <v>151</v>
      </c>
      <c r="D44" s="83" t="s">
        <v>182</v>
      </c>
      <c r="E44" s="83" t="s">
        <v>168</v>
      </c>
      <c r="F44" s="83" t="str">
        <f t="shared" si="4"/>
        <v>30 dias</v>
      </c>
      <c r="G44" s="84">
        <f>SUM(G10*30%)</f>
        <v>33900</v>
      </c>
    </row>
    <row r="45" spans="1:7">
      <c r="A45" s="81">
        <f>G45/G$24</f>
        <v>4.9034630707937479E-3</v>
      </c>
      <c r="B45" s="82" t="s">
        <v>187</v>
      </c>
      <c r="C45" s="83" t="s">
        <v>151</v>
      </c>
      <c r="D45" s="83" t="s">
        <v>151</v>
      </c>
      <c r="E45" s="83" t="s">
        <v>168</v>
      </c>
      <c r="F45" s="83" t="str">
        <f t="shared" si="4"/>
        <v>30 dias</v>
      </c>
      <c r="G45" s="84">
        <v>480</v>
      </c>
    </row>
    <row r="46" spans="1:7">
      <c r="A46" s="63"/>
      <c r="B46" s="63"/>
      <c r="C46" s="63"/>
      <c r="D46" s="63"/>
      <c r="E46" s="63"/>
      <c r="F46" s="63"/>
      <c r="G46" s="96"/>
    </row>
    <row r="47" spans="1:7" ht="15">
      <c r="A47" s="69">
        <f>A33-A36</f>
        <v>0.28318929410562871</v>
      </c>
      <c r="B47" s="88" t="s">
        <v>188</v>
      </c>
      <c r="C47" s="89" t="s">
        <v>151</v>
      </c>
      <c r="D47" s="89" t="s">
        <v>151</v>
      </c>
      <c r="E47" s="89" t="s">
        <v>151</v>
      </c>
      <c r="F47" s="89" t="s">
        <v>151</v>
      </c>
      <c r="G47" s="97">
        <f>G33-G36</f>
        <v>-11434.599999999999</v>
      </c>
    </row>
    <row r="48" spans="1:7" ht="15">
      <c r="A48" s="69">
        <f>A47-A17</f>
        <v>0.14947247994633667</v>
      </c>
      <c r="B48" s="88" t="s">
        <v>188</v>
      </c>
      <c r="C48" s="89" t="s">
        <v>151</v>
      </c>
      <c r="D48" s="89" t="s">
        <v>151</v>
      </c>
      <c r="E48" s="89" t="s">
        <v>151</v>
      </c>
      <c r="F48" s="89" t="s">
        <v>151</v>
      </c>
      <c r="G48" s="97">
        <v>0</v>
      </c>
    </row>
    <row r="49" spans="1:9" ht="15">
      <c r="A49" s="209"/>
      <c r="B49" s="209"/>
      <c r="C49" s="209"/>
      <c r="D49" s="209"/>
      <c r="E49" s="209"/>
      <c r="F49" s="209"/>
      <c r="G49" s="209"/>
    </row>
    <row r="50" spans="1:9">
      <c r="A50" s="63"/>
      <c r="B50" s="63"/>
      <c r="C50" s="63"/>
      <c r="D50" s="63"/>
      <c r="E50" s="63"/>
      <c r="F50" s="63"/>
      <c r="G50" s="96"/>
    </row>
    <row r="51" spans="1:9" ht="15">
      <c r="A51" s="62" t="s">
        <v>83</v>
      </c>
      <c r="B51" s="98" t="s">
        <v>139</v>
      </c>
      <c r="C51" s="29">
        <f>G10</f>
        <v>113000</v>
      </c>
      <c r="G51" s="29">
        <f>C51</f>
        <v>113000</v>
      </c>
      <c r="I51" s="61"/>
    </row>
    <row r="52" spans="1:9" ht="15">
      <c r="A52" s="62" t="s">
        <v>189</v>
      </c>
      <c r="B52" s="98" t="s">
        <v>150</v>
      </c>
      <c r="C52" s="29">
        <f>G18</f>
        <v>604.4</v>
      </c>
      <c r="E52" s="5">
        <v>9.3000000000000007</v>
      </c>
      <c r="G52" s="29">
        <f>C52</f>
        <v>604.4</v>
      </c>
    </row>
    <row r="53" spans="1:9" ht="15">
      <c r="A53" s="62" t="s">
        <v>189</v>
      </c>
      <c r="B53" s="98" t="s">
        <v>152</v>
      </c>
      <c r="C53" s="29">
        <f>G19</f>
        <v>528.85</v>
      </c>
      <c r="E53" s="5">
        <f>E52*0.4</f>
        <v>3.7200000000000006</v>
      </c>
      <c r="G53" s="29">
        <f>C53</f>
        <v>528.85</v>
      </c>
    </row>
    <row r="54" spans="1:9" ht="15">
      <c r="A54" s="62" t="s">
        <v>189</v>
      </c>
      <c r="B54" s="98" t="s">
        <v>190</v>
      </c>
      <c r="C54" s="29">
        <f>G20</f>
        <v>2508.2600000000002</v>
      </c>
      <c r="G54" s="29">
        <v>0</v>
      </c>
    </row>
    <row r="55" spans="1:9" ht="15">
      <c r="A55" s="62" t="s">
        <v>189</v>
      </c>
      <c r="B55" s="98" t="s">
        <v>60</v>
      </c>
      <c r="C55" s="29">
        <v>0</v>
      </c>
      <c r="G55" s="29">
        <f>SUM(C51*3.72%)-F61-F65-F66-F69-F72-F73-F74-F75-F77-F78</f>
        <v>2481.4898920520004</v>
      </c>
    </row>
    <row r="56" spans="1:9" ht="15">
      <c r="A56" s="62" t="s">
        <v>189</v>
      </c>
      <c r="B56" s="98" t="s">
        <v>191</v>
      </c>
      <c r="C56" s="29">
        <f>G21</f>
        <v>6557.74</v>
      </c>
      <c r="G56" s="29">
        <f>C56</f>
        <v>6557.74</v>
      </c>
    </row>
    <row r="57" spans="1:9" ht="15">
      <c r="A57" s="62" t="s">
        <v>189</v>
      </c>
      <c r="B57" s="98" t="s">
        <v>192</v>
      </c>
      <c r="C57" s="29">
        <f>G22</f>
        <v>4910.75</v>
      </c>
      <c r="G57" s="29">
        <f>C57</f>
        <v>4910.75</v>
      </c>
    </row>
    <row r="58" spans="1:9" ht="15">
      <c r="A58" s="100" t="s">
        <v>82</v>
      </c>
      <c r="B58" s="101" t="s">
        <v>193</v>
      </c>
      <c r="C58" s="102">
        <f>SUM(C51-C52-C53-C54-C55-C56-C57)</f>
        <v>97890</v>
      </c>
      <c r="G58" s="122">
        <f>G51-G52-G53-G54-G55-G56-G57</f>
        <v>97916.770107947988</v>
      </c>
    </row>
    <row r="59" spans="1:9" ht="15">
      <c r="A59" s="62" t="s">
        <v>189</v>
      </c>
      <c r="B59" s="98" t="s">
        <v>194</v>
      </c>
      <c r="D59" s="99" t="s">
        <v>196</v>
      </c>
      <c r="E59" s="99" t="s">
        <v>202</v>
      </c>
      <c r="F59" s="99" t="s">
        <v>203</v>
      </c>
      <c r="G59" s="99" t="s">
        <v>204</v>
      </c>
    </row>
    <row r="60" spans="1:9" ht="15">
      <c r="A60" s="62" t="s">
        <v>189</v>
      </c>
      <c r="B60" s="91" t="s">
        <v>195</v>
      </c>
      <c r="C60" s="29">
        <f>G27</f>
        <v>12500</v>
      </c>
      <c r="D60" s="99"/>
      <c r="E60" s="99"/>
      <c r="F60" s="99"/>
      <c r="G60" s="99"/>
    </row>
    <row r="61" spans="1:9" ht="15">
      <c r="A61" s="62" t="s">
        <v>41</v>
      </c>
      <c r="B61" s="91" t="s">
        <v>197</v>
      </c>
      <c r="D61" s="5" t="s">
        <v>201</v>
      </c>
      <c r="E61" s="207">
        <f>G27*9.3%</f>
        <v>1162.5000000000002</v>
      </c>
      <c r="F61" s="207">
        <f>E61/12</f>
        <v>96.875000000000014</v>
      </c>
      <c r="G61" s="207">
        <f>G27-E61</f>
        <v>11337.5</v>
      </c>
    </row>
    <row r="62" spans="1:9" ht="15">
      <c r="A62" s="62" t="s">
        <v>41</v>
      </c>
      <c r="B62" s="91" t="s">
        <v>198</v>
      </c>
      <c r="D62" s="5" t="s">
        <v>201</v>
      </c>
      <c r="E62" s="207"/>
      <c r="F62" s="207"/>
      <c r="G62" s="207"/>
    </row>
    <row r="63" spans="1:9" ht="15">
      <c r="A63" s="62" t="s">
        <v>41</v>
      </c>
      <c r="B63" s="91" t="s">
        <v>199</v>
      </c>
      <c r="D63" s="5" t="s">
        <v>201</v>
      </c>
      <c r="E63" s="207"/>
      <c r="F63" s="207"/>
      <c r="G63" s="207"/>
    </row>
    <row r="64" spans="1:9" ht="15">
      <c r="A64" s="62" t="s">
        <v>41</v>
      </c>
      <c r="B64" s="91" t="s">
        <v>200</v>
      </c>
      <c r="D64" s="5" t="s">
        <v>201</v>
      </c>
      <c r="E64" s="207"/>
      <c r="F64" s="207"/>
      <c r="G64" s="207"/>
    </row>
    <row r="65" spans="1:7" ht="15">
      <c r="A65" s="62" t="s">
        <v>189</v>
      </c>
      <c r="B65" s="91" t="s">
        <v>162</v>
      </c>
      <c r="C65" s="29">
        <f>G28</f>
        <v>6800</v>
      </c>
      <c r="D65" s="5" t="s">
        <v>201</v>
      </c>
      <c r="E65" s="29">
        <f>G28*'TABELA SN - COMERCIO'!D23</f>
        <v>41.697599999999994</v>
      </c>
      <c r="F65" s="29">
        <f>E65/4</f>
        <v>10.424399999999999</v>
      </c>
      <c r="G65" s="29">
        <f>G28-E65</f>
        <v>6758.3023999999996</v>
      </c>
    </row>
    <row r="66" spans="1:7" ht="15">
      <c r="A66" s="62" t="s">
        <v>189</v>
      </c>
      <c r="B66" s="91" t="s">
        <v>165</v>
      </c>
      <c r="C66" s="29">
        <f t="shared" ref="C66:C68" si="5">G29</f>
        <v>3000</v>
      </c>
      <c r="D66" s="5" t="s">
        <v>201</v>
      </c>
      <c r="E66" s="29">
        <f>G29*'TABELA SN - COMERCIO'!D23</f>
        <v>18.395999999999997</v>
      </c>
      <c r="F66" s="29">
        <f>E66/12</f>
        <v>1.5329999999999997</v>
      </c>
      <c r="G66" s="29">
        <f>G29-E66</f>
        <v>2981.6039999999998</v>
      </c>
    </row>
    <row r="67" spans="1:7" ht="15">
      <c r="A67" s="62" t="s">
        <v>189</v>
      </c>
      <c r="B67" s="91" t="s">
        <v>166</v>
      </c>
      <c r="C67" s="29">
        <f t="shared" si="5"/>
        <v>39156</v>
      </c>
      <c r="D67" s="5" t="s">
        <v>243</v>
      </c>
      <c r="E67" s="29">
        <v>0</v>
      </c>
      <c r="F67" s="29">
        <v>0</v>
      </c>
      <c r="G67" s="29">
        <f>G30-E67</f>
        <v>39156</v>
      </c>
    </row>
    <row r="68" spans="1:7" ht="15">
      <c r="A68" s="62" t="s">
        <v>189</v>
      </c>
      <c r="B68" s="91" t="s">
        <v>170</v>
      </c>
      <c r="C68" s="29">
        <f t="shared" si="5"/>
        <v>1200</v>
      </c>
      <c r="D68" s="5" t="s">
        <v>201</v>
      </c>
    </row>
    <row r="69" spans="1:7" ht="15">
      <c r="A69" s="62" t="s">
        <v>41</v>
      </c>
      <c r="B69" s="120">
        <v>84192000</v>
      </c>
      <c r="D69" s="5" t="s">
        <v>201</v>
      </c>
      <c r="E69" s="207">
        <f>G31*'TABELA SN - COMERCIO'!D23</f>
        <v>7.3583999999999996</v>
      </c>
      <c r="F69" s="207">
        <f>E69/12</f>
        <v>0.61319999999999997</v>
      </c>
      <c r="G69" s="207">
        <f>G31-F69</f>
        <v>1199.3868</v>
      </c>
    </row>
    <row r="70" spans="1:7" ht="15">
      <c r="A70" s="62" t="s">
        <v>41</v>
      </c>
      <c r="B70" s="120">
        <v>48195000</v>
      </c>
      <c r="D70" s="5" t="s">
        <v>201</v>
      </c>
      <c r="E70" s="207"/>
      <c r="F70" s="176"/>
      <c r="G70" s="176"/>
    </row>
    <row r="71" spans="1:7" ht="15">
      <c r="A71" s="62" t="s">
        <v>189</v>
      </c>
      <c r="B71" s="91" t="s">
        <v>173</v>
      </c>
    </row>
    <row r="72" spans="1:7" ht="15">
      <c r="A72" s="62" t="s">
        <v>189</v>
      </c>
      <c r="B72" s="91" t="s">
        <v>174</v>
      </c>
      <c r="C72" s="29">
        <f>G37</f>
        <v>5000</v>
      </c>
      <c r="D72" s="5" t="s">
        <v>201</v>
      </c>
      <c r="E72" s="29">
        <f>G37*28%</f>
        <v>1400.0000000000002</v>
      </c>
      <c r="F72" s="29">
        <f>E72</f>
        <v>1400.0000000000002</v>
      </c>
      <c r="G72" s="29">
        <f>G37-E72</f>
        <v>3600</v>
      </c>
    </row>
    <row r="73" spans="1:7" ht="15">
      <c r="A73" s="62" t="s">
        <v>189</v>
      </c>
      <c r="B73" s="91" t="s">
        <v>178</v>
      </c>
      <c r="C73" s="29">
        <f t="shared" ref="C73:C80" si="6">G38</f>
        <v>750</v>
      </c>
      <c r="D73" s="5" t="s">
        <v>201</v>
      </c>
      <c r="E73" s="29">
        <f t="shared" ref="E73" si="7">G38*28%</f>
        <v>210.00000000000003</v>
      </c>
      <c r="F73" s="29">
        <f t="shared" ref="F73:F80" si="8">E73</f>
        <v>210.00000000000003</v>
      </c>
      <c r="G73" s="29">
        <f t="shared" ref="G73:G80" si="9">G38-E73</f>
        <v>540</v>
      </c>
    </row>
    <row r="74" spans="1:7" ht="15">
      <c r="A74" s="62" t="s">
        <v>189</v>
      </c>
      <c r="B74" s="91" t="s">
        <v>179</v>
      </c>
      <c r="C74" s="29">
        <f t="shared" si="6"/>
        <v>240</v>
      </c>
      <c r="D74" s="5" t="s">
        <v>201</v>
      </c>
      <c r="E74" s="29">
        <f>G39*'TABELA SN - SERVIÇO'!D23</f>
        <v>2.2219199999999999</v>
      </c>
      <c r="F74" s="29">
        <f t="shared" si="8"/>
        <v>2.2219199999999999</v>
      </c>
      <c r="G74" s="29">
        <f t="shared" si="9"/>
        <v>237.77807999999999</v>
      </c>
    </row>
    <row r="75" spans="1:7" ht="15">
      <c r="A75" s="62" t="s">
        <v>189</v>
      </c>
      <c r="B75" s="91" t="s">
        <v>180</v>
      </c>
      <c r="C75" s="29">
        <f t="shared" si="6"/>
        <v>2580.6</v>
      </c>
      <c r="D75" s="5" t="s">
        <v>201</v>
      </c>
      <c r="E75" s="29">
        <f>G40*'TABELA SN - SERVIÇO'!D23%</f>
        <v>0.23891194799999996</v>
      </c>
      <c r="F75" s="29">
        <f t="shared" si="8"/>
        <v>0.23891194799999996</v>
      </c>
      <c r="G75" s="29">
        <f t="shared" si="9"/>
        <v>2580.361088052</v>
      </c>
    </row>
    <row r="76" spans="1:7" ht="15">
      <c r="A76" s="62" t="s">
        <v>189</v>
      </c>
      <c r="B76" s="91" t="s">
        <v>181</v>
      </c>
      <c r="C76" s="29">
        <f t="shared" si="6"/>
        <v>1518</v>
      </c>
      <c r="D76" s="5" t="s">
        <v>243</v>
      </c>
      <c r="E76" s="29">
        <f>G41*0%</f>
        <v>0</v>
      </c>
      <c r="F76" s="29">
        <f t="shared" si="8"/>
        <v>0</v>
      </c>
      <c r="G76" s="29">
        <f t="shared" si="9"/>
        <v>1518</v>
      </c>
    </row>
    <row r="77" spans="1:7" ht="15">
      <c r="A77" s="62" t="s">
        <v>189</v>
      </c>
      <c r="B77" s="91" t="s">
        <v>183</v>
      </c>
      <c r="C77" s="29">
        <f t="shared" si="6"/>
        <v>500</v>
      </c>
      <c r="D77" s="5" t="s">
        <v>201</v>
      </c>
      <c r="E77" s="29">
        <f>G42*'TABELA SN - SERVIÇO'!D23%</f>
        <v>4.6289999999999991E-2</v>
      </c>
      <c r="F77" s="29">
        <f t="shared" si="8"/>
        <v>4.6289999999999991E-2</v>
      </c>
      <c r="G77" s="29">
        <f t="shared" si="9"/>
        <v>499.95371</v>
      </c>
    </row>
    <row r="78" spans="1:7" ht="15">
      <c r="A78" s="62" t="s">
        <v>189</v>
      </c>
      <c r="B78" s="91" t="s">
        <v>185</v>
      </c>
      <c r="C78" s="29">
        <f t="shared" si="6"/>
        <v>1700</v>
      </c>
      <c r="D78" s="5" t="s">
        <v>201</v>
      </c>
      <c r="E78" s="29">
        <f>G43*'TABELA SN - SERVIÇO'!D23%</f>
        <v>0.15738599999999997</v>
      </c>
      <c r="F78" s="29">
        <f t="shared" si="8"/>
        <v>0.15738599999999997</v>
      </c>
      <c r="G78" s="29">
        <f t="shared" si="9"/>
        <v>1699.8426139999999</v>
      </c>
    </row>
    <row r="79" spans="1:7" ht="15">
      <c r="A79" s="62" t="s">
        <v>189</v>
      </c>
      <c r="B79" s="91" t="s">
        <v>186</v>
      </c>
      <c r="C79" s="29">
        <f t="shared" si="6"/>
        <v>33900</v>
      </c>
      <c r="D79" s="5" t="s">
        <v>151</v>
      </c>
      <c r="E79" s="29">
        <v>0</v>
      </c>
      <c r="F79" s="29">
        <f t="shared" si="8"/>
        <v>0</v>
      </c>
      <c r="G79" s="29">
        <f t="shared" si="9"/>
        <v>33900</v>
      </c>
    </row>
    <row r="80" spans="1:7" ht="15">
      <c r="A80" s="62" t="s">
        <v>189</v>
      </c>
      <c r="B80" s="91" t="s">
        <v>187</v>
      </c>
      <c r="C80" s="29">
        <f t="shared" si="6"/>
        <v>480</v>
      </c>
      <c r="D80" s="5" t="s">
        <v>151</v>
      </c>
      <c r="E80" s="29">
        <v>0</v>
      </c>
      <c r="F80" s="29">
        <f t="shared" si="8"/>
        <v>0</v>
      </c>
      <c r="G80" s="29">
        <f t="shared" si="9"/>
        <v>480</v>
      </c>
    </row>
    <row r="81" spans="1:7">
      <c r="A81" s="5"/>
    </row>
    <row r="82" spans="1:7" ht="15">
      <c r="A82" s="69" t="e">
        <f>A68-A71</f>
        <v>#VALUE!</v>
      </c>
      <c r="B82" s="88" t="s">
        <v>188</v>
      </c>
      <c r="C82" s="121">
        <f>SUM(C58-C60-C65-C66-C67-C68-C72-C73-C74-C75-C76-C77-C78-C79-C80)</f>
        <v>-11434.599999999999</v>
      </c>
      <c r="D82" s="89" t="s">
        <v>151</v>
      </c>
      <c r="E82" s="89" t="s">
        <v>151</v>
      </c>
      <c r="F82" s="89" t="s">
        <v>151</v>
      </c>
      <c r="G82" s="121">
        <f>G58-G61-G65-G66-G67-G69-G72-G73-G74-G76-G77-G78-G79-G80-G75</f>
        <v>-8571.9585841040207</v>
      </c>
    </row>
  </sheetData>
  <mergeCells count="13">
    <mergeCell ref="A7:G7"/>
    <mergeCell ref="A49:G49"/>
    <mergeCell ref="A1:G1"/>
    <mergeCell ref="A2:G2"/>
    <mergeCell ref="A3:G3"/>
    <mergeCell ref="B4:G4"/>
    <mergeCell ref="A5:G5"/>
    <mergeCell ref="E61:E64"/>
    <mergeCell ref="F61:F64"/>
    <mergeCell ref="G61:G64"/>
    <mergeCell ref="E69:E70"/>
    <mergeCell ref="F69:F70"/>
    <mergeCell ref="G69:G70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31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99F05-2FAD-4831-BE0D-3EC9115D75AD}">
  <dimension ref="A1:BE163"/>
  <sheetViews>
    <sheetView workbookViewId="0">
      <selection activeCell="D16" sqref="D16"/>
    </sheetView>
  </sheetViews>
  <sheetFormatPr defaultRowHeight="14.25"/>
  <cols>
    <col min="1" max="1" width="4.85546875" style="103" customWidth="1"/>
    <col min="2" max="2" width="30.140625" style="104" customWidth="1"/>
    <col min="3" max="3" width="49" style="104" customWidth="1"/>
    <col min="4" max="4" width="24.140625" style="104" customWidth="1"/>
    <col min="5" max="5" width="26" style="104" customWidth="1"/>
    <col min="6" max="7" width="22.140625" style="103" customWidth="1"/>
    <col min="8" max="57" width="9.140625" style="103"/>
    <col min="58" max="16384" width="9.140625" style="104"/>
  </cols>
  <sheetData>
    <row r="1" spans="2:7" s="103" customFormat="1" ht="12" customHeight="1"/>
    <row r="2" spans="2:7" ht="28.5" customHeight="1">
      <c r="B2" s="217" t="s">
        <v>205</v>
      </c>
      <c r="C2" s="217"/>
      <c r="D2" s="217"/>
      <c r="E2" s="217"/>
      <c r="F2" s="217"/>
      <c r="G2" s="217"/>
    </row>
    <row r="3" spans="2:7" s="103" customFormat="1">
      <c r="C3" s="105"/>
    </row>
    <row r="4" spans="2:7" s="103" customFormat="1"/>
    <row r="5" spans="2:7" ht="15">
      <c r="B5" s="216" t="s">
        <v>206</v>
      </c>
      <c r="C5" s="216"/>
      <c r="D5" s="216"/>
      <c r="E5" s="216"/>
      <c r="F5" s="216"/>
      <c r="G5" s="216"/>
    </row>
    <row r="6" spans="2:7" ht="15">
      <c r="B6" s="106" t="s">
        <v>207</v>
      </c>
      <c r="C6" s="106" t="s">
        <v>208</v>
      </c>
      <c r="D6" s="106" t="s">
        <v>209</v>
      </c>
      <c r="E6" s="106" t="s">
        <v>210</v>
      </c>
      <c r="F6" s="107" t="s">
        <v>211</v>
      </c>
      <c r="G6" s="107" t="s">
        <v>212</v>
      </c>
    </row>
    <row r="7" spans="2:7" ht="13.5" customHeight="1">
      <c r="B7" s="108" t="s">
        <v>213</v>
      </c>
      <c r="C7" s="108" t="s">
        <v>214</v>
      </c>
      <c r="D7" s="109">
        <v>0.04</v>
      </c>
      <c r="E7" s="110">
        <v>0</v>
      </c>
      <c r="F7" s="111">
        <f>SUM(180000*D7)-E7</f>
        <v>7200</v>
      </c>
      <c r="G7" s="112">
        <f>F7/180000</f>
        <v>0.04</v>
      </c>
    </row>
    <row r="8" spans="2:7">
      <c r="B8" s="108" t="s">
        <v>215</v>
      </c>
      <c r="C8" s="108" t="s">
        <v>216</v>
      </c>
      <c r="D8" s="113">
        <v>7.2999999999999995E-2</v>
      </c>
      <c r="E8" s="110">
        <v>5940</v>
      </c>
      <c r="F8" s="111">
        <f>SUM(360000*D8)-E8</f>
        <v>20340</v>
      </c>
      <c r="G8" s="112">
        <f>F8/360000</f>
        <v>5.6500000000000002E-2</v>
      </c>
    </row>
    <row r="9" spans="2:7">
      <c r="B9" s="108" t="s">
        <v>217</v>
      </c>
      <c r="C9" s="108" t="s">
        <v>218</v>
      </c>
      <c r="D9" s="113">
        <v>9.5000000000000001E-2</v>
      </c>
      <c r="E9" s="110">
        <v>13860</v>
      </c>
      <c r="F9" s="111">
        <f>SUM(720000*D9)-E9</f>
        <v>54540</v>
      </c>
      <c r="G9" s="112">
        <f>F9/720000</f>
        <v>7.5749999999999998E-2</v>
      </c>
    </row>
    <row r="10" spans="2:7">
      <c r="B10" s="108" t="s">
        <v>219</v>
      </c>
      <c r="C10" s="108" t="s">
        <v>220</v>
      </c>
      <c r="D10" s="113">
        <v>0.107</v>
      </c>
      <c r="E10" s="110">
        <v>22500</v>
      </c>
      <c r="F10" s="111">
        <f>SUM(1800000*D10)-E10</f>
        <v>170100</v>
      </c>
      <c r="G10" s="112">
        <f>F10/1800000</f>
        <v>9.4500000000000001E-2</v>
      </c>
    </row>
    <row r="11" spans="2:7">
      <c r="B11" s="108" t="s">
        <v>221</v>
      </c>
      <c r="C11" s="108" t="s">
        <v>222</v>
      </c>
      <c r="D11" s="113">
        <v>0.14299999999999999</v>
      </c>
      <c r="E11" s="110">
        <v>87300</v>
      </c>
      <c r="F11" s="111">
        <f>SUM(3600000*D11)-E11</f>
        <v>427499.99999999994</v>
      </c>
      <c r="G11" s="112">
        <f>F11/3600000</f>
        <v>0.11874999999999998</v>
      </c>
    </row>
    <row r="12" spans="2:7">
      <c r="B12" s="108" t="s">
        <v>223</v>
      </c>
      <c r="C12" s="108" t="s">
        <v>224</v>
      </c>
      <c r="D12" s="113">
        <v>0.189</v>
      </c>
      <c r="E12" s="110">
        <v>378000</v>
      </c>
      <c r="F12" s="111">
        <f>SUM(4800000*D12)-E12</f>
        <v>529200</v>
      </c>
      <c r="G12" s="112">
        <f>F12/4800000</f>
        <v>0.11025</v>
      </c>
    </row>
    <row r="13" spans="2:7" s="103" customFormat="1" ht="15">
      <c r="B13" s="210" t="s">
        <v>225</v>
      </c>
      <c r="C13" s="211"/>
      <c r="D13" s="211"/>
      <c r="E13" s="211"/>
      <c r="F13" s="211"/>
      <c r="G13" s="212"/>
    </row>
    <row r="14" spans="2:7" ht="15">
      <c r="B14" s="114" t="s">
        <v>226</v>
      </c>
      <c r="C14" s="114" t="s">
        <v>227</v>
      </c>
      <c r="D14" s="114" t="s">
        <v>60</v>
      </c>
      <c r="E14" s="114" t="s">
        <v>191</v>
      </c>
      <c r="F14" s="115" t="s">
        <v>42</v>
      </c>
      <c r="G14" s="115" t="s">
        <v>228</v>
      </c>
    </row>
    <row r="15" spans="2:7">
      <c r="B15" s="116">
        <v>5.5E-2</v>
      </c>
      <c r="C15" s="116">
        <v>3.5000000000000003E-2</v>
      </c>
      <c r="D15" s="117">
        <v>0.15329999999999999</v>
      </c>
      <c r="E15" s="118">
        <v>0.41499999999999998</v>
      </c>
      <c r="F15" s="119">
        <v>0.34</v>
      </c>
      <c r="G15" s="119">
        <v>1.6999999999999999E-3</v>
      </c>
    </row>
    <row r="16" spans="2:7">
      <c r="B16" s="116">
        <v>5.5E-2</v>
      </c>
      <c r="C16" s="116">
        <v>3.5000000000000003E-2</v>
      </c>
      <c r="D16" s="117">
        <v>0.15329999999999999</v>
      </c>
      <c r="E16" s="118">
        <v>0.41499999999999998</v>
      </c>
      <c r="F16" s="119">
        <v>0.34</v>
      </c>
      <c r="G16" s="119">
        <v>1.6999999999999999E-3</v>
      </c>
    </row>
    <row r="17" spans="2:7">
      <c r="B17" s="116">
        <v>5.5E-2</v>
      </c>
      <c r="C17" s="116">
        <v>3.5000000000000003E-2</v>
      </c>
      <c r="D17" s="117">
        <v>0.15329999999999999</v>
      </c>
      <c r="E17" s="118">
        <v>0.42</v>
      </c>
      <c r="F17" s="119">
        <v>0.33500000000000002</v>
      </c>
      <c r="G17" s="119">
        <v>1.6999999999999999E-3</v>
      </c>
    </row>
    <row r="18" spans="2:7">
      <c r="B18" s="116">
        <v>5.5E-2</v>
      </c>
      <c r="C18" s="116">
        <v>3.5000000000000003E-2</v>
      </c>
      <c r="D18" s="117">
        <v>0.15329999999999999</v>
      </c>
      <c r="E18" s="118">
        <v>0.42</v>
      </c>
      <c r="F18" s="119">
        <v>0.33500000000000002</v>
      </c>
      <c r="G18" s="119">
        <v>1.6999999999999999E-3</v>
      </c>
    </row>
    <row r="19" spans="2:7">
      <c r="B19" s="116">
        <v>5.5E-2</v>
      </c>
      <c r="C19" s="116">
        <v>3.5000000000000003E-2</v>
      </c>
      <c r="D19" s="117">
        <v>0.15329999999999999</v>
      </c>
      <c r="E19" s="118">
        <v>0.42</v>
      </c>
      <c r="F19" s="119">
        <v>0.33500000000000002</v>
      </c>
      <c r="G19" s="119">
        <v>1.6999999999999999E-3</v>
      </c>
    </row>
    <row r="20" spans="2:7">
      <c r="B20" s="116">
        <v>0.1358</v>
      </c>
      <c r="C20" s="116">
        <v>0.10059999999999999</v>
      </c>
      <c r="D20" s="117">
        <v>0.3402</v>
      </c>
      <c r="E20" s="118">
        <v>0.4234</v>
      </c>
      <c r="F20" s="119"/>
      <c r="G20" s="119"/>
    </row>
    <row r="21" spans="2:7" ht="15">
      <c r="B21" s="210" t="s">
        <v>229</v>
      </c>
      <c r="C21" s="211"/>
      <c r="D21" s="211"/>
      <c r="E21" s="211"/>
      <c r="F21" s="211"/>
      <c r="G21" s="212"/>
    </row>
    <row r="22" spans="2:7" ht="15">
      <c r="B22" s="114" t="s">
        <v>226</v>
      </c>
      <c r="C22" s="114" t="s">
        <v>227</v>
      </c>
      <c r="D22" s="114" t="s">
        <v>60</v>
      </c>
      <c r="E22" s="114" t="s">
        <v>191</v>
      </c>
      <c r="F22" s="115" t="s">
        <v>42</v>
      </c>
      <c r="G22" s="115" t="s">
        <v>228</v>
      </c>
    </row>
    <row r="23" spans="2:7">
      <c r="B23" s="116">
        <f t="shared" ref="B23:B28" si="0">SUM(G7)*B15</f>
        <v>2.2000000000000001E-3</v>
      </c>
      <c r="C23" s="116">
        <f t="shared" ref="C23:C28" si="1">SUM(G7)*C15</f>
        <v>1.4000000000000002E-3</v>
      </c>
      <c r="D23" s="117">
        <f t="shared" ref="D23:D28" si="2">SUM(G7)*D15</f>
        <v>6.1319999999999994E-3</v>
      </c>
      <c r="E23" s="118">
        <f t="shared" ref="E23:E28" si="3">SUM(G7)*E15</f>
        <v>1.66E-2</v>
      </c>
      <c r="F23" s="119">
        <f t="shared" ref="F23:F28" si="4">SUM(G7)*F15</f>
        <v>1.3600000000000001E-2</v>
      </c>
      <c r="G23" s="119">
        <f t="shared" ref="G23:G28" si="5">SUM(G7)*G15</f>
        <v>6.7999999999999999E-5</v>
      </c>
    </row>
    <row r="24" spans="2:7">
      <c r="B24" s="116">
        <f t="shared" si="0"/>
        <v>3.1075E-3</v>
      </c>
      <c r="C24" s="116">
        <f t="shared" si="1"/>
        <v>1.9775000000000001E-3</v>
      </c>
      <c r="D24" s="117">
        <f t="shared" si="2"/>
        <v>8.6614499999999994E-3</v>
      </c>
      <c r="E24" s="118">
        <f t="shared" si="3"/>
        <v>2.34475E-2</v>
      </c>
      <c r="F24" s="119">
        <f t="shared" si="4"/>
        <v>1.9210000000000001E-2</v>
      </c>
      <c r="G24" s="119">
        <f t="shared" si="5"/>
        <v>9.6050000000000004E-5</v>
      </c>
    </row>
    <row r="25" spans="2:7">
      <c r="B25" s="116">
        <f t="shared" si="0"/>
        <v>4.1662499999999998E-3</v>
      </c>
      <c r="C25" s="116">
        <f t="shared" si="1"/>
        <v>2.6512500000000004E-3</v>
      </c>
      <c r="D25" s="117">
        <f t="shared" si="2"/>
        <v>1.1612474999999999E-2</v>
      </c>
      <c r="E25" s="118">
        <f t="shared" si="3"/>
        <v>3.1814999999999996E-2</v>
      </c>
      <c r="F25" s="119">
        <f t="shared" si="4"/>
        <v>2.537625E-2</v>
      </c>
      <c r="G25" s="119">
        <f t="shared" si="5"/>
        <v>1.28775E-4</v>
      </c>
    </row>
    <row r="26" spans="2:7">
      <c r="B26" s="116">
        <f t="shared" si="0"/>
        <v>5.1974999999999999E-3</v>
      </c>
      <c r="C26" s="116">
        <f t="shared" si="1"/>
        <v>3.3075000000000005E-3</v>
      </c>
      <c r="D26" s="117">
        <f t="shared" si="2"/>
        <v>1.4486849999999999E-2</v>
      </c>
      <c r="E26" s="118">
        <f t="shared" si="3"/>
        <v>3.9689999999999996E-2</v>
      </c>
      <c r="F26" s="119">
        <f t="shared" si="4"/>
        <v>3.1657500000000005E-2</v>
      </c>
      <c r="G26" s="119">
        <f t="shared" si="5"/>
        <v>1.6065E-4</v>
      </c>
    </row>
    <row r="27" spans="2:7">
      <c r="B27" s="116">
        <f t="shared" si="0"/>
        <v>6.5312499999999989E-3</v>
      </c>
      <c r="C27" s="116">
        <f t="shared" si="1"/>
        <v>4.1562499999999994E-3</v>
      </c>
      <c r="D27" s="117">
        <f t="shared" si="2"/>
        <v>1.8204374999999995E-2</v>
      </c>
      <c r="E27" s="118">
        <f t="shared" si="3"/>
        <v>4.9874999999999989E-2</v>
      </c>
      <c r="F27" s="119">
        <f t="shared" si="4"/>
        <v>3.9781249999999997E-2</v>
      </c>
      <c r="G27" s="119">
        <f t="shared" si="5"/>
        <v>2.0187499999999996E-4</v>
      </c>
    </row>
    <row r="28" spans="2:7">
      <c r="B28" s="116">
        <f t="shared" si="0"/>
        <v>1.4971950000000001E-2</v>
      </c>
      <c r="C28" s="116">
        <f t="shared" si="1"/>
        <v>1.1091149999999999E-2</v>
      </c>
      <c r="D28" s="117">
        <f t="shared" si="2"/>
        <v>3.750705E-2</v>
      </c>
      <c r="E28" s="118">
        <f t="shared" si="3"/>
        <v>4.6679850000000002E-2</v>
      </c>
      <c r="F28" s="119">
        <f t="shared" si="4"/>
        <v>0</v>
      </c>
      <c r="G28" s="119">
        <f t="shared" si="5"/>
        <v>0</v>
      </c>
    </row>
    <row r="29" spans="2:7">
      <c r="B29" s="213"/>
      <c r="C29" s="213"/>
      <c r="D29" s="213"/>
      <c r="E29" s="213"/>
      <c r="F29" s="213"/>
      <c r="G29" s="213"/>
    </row>
    <row r="30" spans="2:7">
      <c r="B30" s="214"/>
      <c r="C30" s="214"/>
      <c r="D30" s="214"/>
      <c r="E30" s="214"/>
      <c r="F30" s="214"/>
      <c r="G30" s="214"/>
    </row>
    <row r="31" spans="2:7">
      <c r="B31" s="215"/>
      <c r="C31" s="215"/>
      <c r="D31" s="215"/>
      <c r="E31" s="215"/>
      <c r="F31" s="215"/>
      <c r="G31" s="215"/>
    </row>
    <row r="32" spans="2:7" ht="15">
      <c r="B32" s="216" t="s">
        <v>230</v>
      </c>
      <c r="C32" s="216"/>
      <c r="D32" s="216"/>
      <c r="E32" s="216"/>
      <c r="F32" s="216"/>
      <c r="G32" s="216"/>
    </row>
    <row r="33" spans="2:7" ht="15">
      <c r="B33" s="106" t="s">
        <v>207</v>
      </c>
      <c r="C33" s="106" t="s">
        <v>208</v>
      </c>
      <c r="D33" s="106" t="s">
        <v>209</v>
      </c>
      <c r="E33" s="106" t="s">
        <v>210</v>
      </c>
      <c r="F33" s="107" t="s">
        <v>211</v>
      </c>
      <c r="G33" s="107" t="s">
        <v>212</v>
      </c>
    </row>
    <row r="34" spans="2:7">
      <c r="B34" s="108" t="s">
        <v>213</v>
      </c>
      <c r="C34" s="108" t="s">
        <v>214</v>
      </c>
      <c r="D34" s="109">
        <v>0.04</v>
      </c>
      <c r="E34" s="110">
        <v>0</v>
      </c>
      <c r="F34" s="111">
        <f>SUM(180000*D34)-E34</f>
        <v>7200</v>
      </c>
      <c r="G34" s="112">
        <f>F34/180000</f>
        <v>0.04</v>
      </c>
    </row>
    <row r="35" spans="2:7">
      <c r="B35" s="108" t="s">
        <v>215</v>
      </c>
      <c r="C35" s="108" t="s">
        <v>216</v>
      </c>
      <c r="D35" s="113">
        <v>7.2999999999999995E-2</v>
      </c>
      <c r="E35" s="110">
        <v>5940</v>
      </c>
      <c r="F35" s="111">
        <f>SUM(360000*D35)-E35</f>
        <v>20340</v>
      </c>
      <c r="G35" s="112">
        <f>F35/360000</f>
        <v>5.6500000000000002E-2</v>
      </c>
    </row>
    <row r="36" spans="2:7">
      <c r="B36" s="108" t="s">
        <v>217</v>
      </c>
      <c r="C36" s="108" t="s">
        <v>218</v>
      </c>
      <c r="D36" s="113">
        <v>9.5000000000000001E-2</v>
      </c>
      <c r="E36" s="110">
        <v>13860</v>
      </c>
      <c r="F36" s="111">
        <f>SUM(720000*D36)-E36</f>
        <v>54540</v>
      </c>
      <c r="G36" s="112">
        <f>F36/720000</f>
        <v>7.5749999999999998E-2</v>
      </c>
    </row>
    <row r="37" spans="2:7">
      <c r="B37" s="108" t="s">
        <v>219</v>
      </c>
      <c r="C37" s="108" t="s">
        <v>220</v>
      </c>
      <c r="D37" s="113">
        <v>0.107</v>
      </c>
      <c r="E37" s="110">
        <v>22500</v>
      </c>
      <c r="F37" s="111">
        <f>SUM(1800000*D37)-E37</f>
        <v>170100</v>
      </c>
      <c r="G37" s="112">
        <f>F37/1800000</f>
        <v>9.4500000000000001E-2</v>
      </c>
    </row>
    <row r="38" spans="2:7">
      <c r="B38" s="108" t="s">
        <v>221</v>
      </c>
      <c r="C38" s="108" t="s">
        <v>222</v>
      </c>
      <c r="D38" s="113">
        <v>0.14299999999999999</v>
      </c>
      <c r="E38" s="110">
        <v>87300</v>
      </c>
      <c r="F38" s="111">
        <f>SUM(3600000*D38)-E38</f>
        <v>427499.99999999994</v>
      </c>
      <c r="G38" s="112">
        <f>F38/3600000</f>
        <v>0.11874999999999998</v>
      </c>
    </row>
    <row r="39" spans="2:7">
      <c r="B39" s="108" t="s">
        <v>223</v>
      </c>
      <c r="C39" s="108" t="s">
        <v>224</v>
      </c>
      <c r="D39" s="113">
        <v>0.19</v>
      </c>
      <c r="E39" s="110">
        <v>378000</v>
      </c>
      <c r="F39" s="111">
        <f>SUM(4800000*D39)-E39</f>
        <v>534000</v>
      </c>
      <c r="G39" s="112">
        <f>F39/4800000</f>
        <v>0.11125</v>
      </c>
    </row>
    <row r="40" spans="2:7" ht="15">
      <c r="B40" s="210" t="s">
        <v>231</v>
      </c>
      <c r="C40" s="211"/>
      <c r="D40" s="211"/>
      <c r="E40" s="211"/>
      <c r="F40" s="211"/>
      <c r="G40" s="212"/>
    </row>
    <row r="41" spans="2:7" ht="15">
      <c r="B41" s="114" t="s">
        <v>226</v>
      </c>
      <c r="C41" s="114" t="s">
        <v>227</v>
      </c>
      <c r="D41" s="114" t="s">
        <v>60</v>
      </c>
      <c r="E41" s="114" t="s">
        <v>191</v>
      </c>
      <c r="F41" s="115" t="s">
        <v>42</v>
      </c>
      <c r="G41" s="115" t="s">
        <v>228</v>
      </c>
    </row>
    <row r="42" spans="2:7">
      <c r="B42" s="116">
        <v>5.5E-2</v>
      </c>
      <c r="C42" s="116">
        <v>3.5000000000000003E-2</v>
      </c>
      <c r="D42" s="117">
        <v>0.155</v>
      </c>
      <c r="E42" s="118">
        <v>0.41499999999999998</v>
      </c>
      <c r="F42" s="119">
        <v>0.30599999999999999</v>
      </c>
      <c r="G42" s="119">
        <v>3.4000000000000002E-2</v>
      </c>
    </row>
    <row r="43" spans="2:7">
      <c r="B43" s="116">
        <v>5.5E-2</v>
      </c>
      <c r="C43" s="116">
        <v>3.5000000000000003E-2</v>
      </c>
      <c r="D43" s="117">
        <v>0.155</v>
      </c>
      <c r="E43" s="118">
        <v>0.41499999999999998</v>
      </c>
      <c r="F43" s="119">
        <v>0.30599999999999999</v>
      </c>
      <c r="G43" s="119">
        <v>3.4000000000000002E-2</v>
      </c>
    </row>
    <row r="44" spans="2:7">
      <c r="B44" s="116">
        <v>5.5E-2</v>
      </c>
      <c r="C44" s="116">
        <v>3.5000000000000003E-2</v>
      </c>
      <c r="D44" s="117">
        <v>0.155</v>
      </c>
      <c r="E44" s="118">
        <v>0.42</v>
      </c>
      <c r="F44" s="119">
        <v>0.30149999999999999</v>
      </c>
      <c r="G44" s="119">
        <v>3.3500000000000002E-2</v>
      </c>
    </row>
    <row r="45" spans="2:7">
      <c r="B45" s="116">
        <v>5.5E-2</v>
      </c>
      <c r="C45" s="116">
        <v>3.5000000000000003E-2</v>
      </c>
      <c r="D45" s="117">
        <v>0.155</v>
      </c>
      <c r="E45" s="118">
        <v>0.42</v>
      </c>
      <c r="F45" s="119">
        <v>0.30149999999999999</v>
      </c>
      <c r="G45" s="119">
        <v>3.3500000000000002E-2</v>
      </c>
    </row>
    <row r="46" spans="2:7">
      <c r="B46" s="116">
        <v>5.5E-2</v>
      </c>
      <c r="C46" s="116">
        <v>3.5000000000000003E-2</v>
      </c>
      <c r="D46" s="117">
        <v>0.155</v>
      </c>
      <c r="E46" s="118">
        <v>0.42</v>
      </c>
      <c r="F46" s="119">
        <v>0.30149999999999999</v>
      </c>
      <c r="G46" s="119">
        <v>3.3500000000000002E-2</v>
      </c>
    </row>
    <row r="47" spans="2:7">
      <c r="B47" s="116">
        <v>0.13500000000000001</v>
      </c>
      <c r="C47" s="116">
        <v>0.1</v>
      </c>
      <c r="D47" s="117">
        <v>0.34399999999999997</v>
      </c>
      <c r="E47" s="118">
        <v>0.42099999999999999</v>
      </c>
      <c r="F47" s="119"/>
      <c r="G47" s="119"/>
    </row>
    <row r="48" spans="2:7" ht="15">
      <c r="B48" s="210" t="s">
        <v>232</v>
      </c>
      <c r="C48" s="211"/>
      <c r="D48" s="211"/>
      <c r="E48" s="211"/>
      <c r="F48" s="211"/>
      <c r="G48" s="212"/>
    </row>
    <row r="49" spans="2:7" ht="15">
      <c r="B49" s="114" t="s">
        <v>226</v>
      </c>
      <c r="C49" s="114" t="s">
        <v>227</v>
      </c>
      <c r="D49" s="114" t="s">
        <v>60</v>
      </c>
      <c r="E49" s="114" t="s">
        <v>191</v>
      </c>
      <c r="F49" s="115" t="s">
        <v>42</v>
      </c>
      <c r="G49" s="115" t="s">
        <v>228</v>
      </c>
    </row>
    <row r="50" spans="2:7">
      <c r="B50" s="116">
        <f t="shared" ref="B50:B55" si="6">SUM(G34)*B42</f>
        <v>2.2000000000000001E-3</v>
      </c>
      <c r="C50" s="116">
        <f t="shared" ref="C50:C55" si="7">SUM(G34)*C42</f>
        <v>1.4000000000000002E-3</v>
      </c>
      <c r="D50" s="117">
        <f t="shared" ref="D50:D55" si="8">SUM(G34)*D42</f>
        <v>6.1999999999999998E-3</v>
      </c>
      <c r="E50" s="118">
        <f t="shared" ref="E50:E55" si="9">SUM(G34)*E42</f>
        <v>1.66E-2</v>
      </c>
      <c r="F50" s="119">
        <f>SUM(G34)*F42</f>
        <v>1.2240000000000001E-2</v>
      </c>
      <c r="G50" s="119">
        <f>SUM(G34)*G42</f>
        <v>1.3600000000000001E-3</v>
      </c>
    </row>
    <row r="51" spans="2:7">
      <c r="B51" s="116">
        <f t="shared" si="6"/>
        <v>3.1075E-3</v>
      </c>
      <c r="C51" s="116">
        <f t="shared" si="7"/>
        <v>1.9775000000000001E-3</v>
      </c>
      <c r="D51" s="117">
        <f t="shared" si="8"/>
        <v>8.7574999999999997E-3</v>
      </c>
      <c r="E51" s="118">
        <f t="shared" si="9"/>
        <v>2.34475E-2</v>
      </c>
      <c r="F51" s="119">
        <f>SUM(G35)*F43</f>
        <v>1.7288999999999999E-2</v>
      </c>
      <c r="G51" s="119">
        <f>SUM(G35)*G43</f>
        <v>1.9210000000000002E-3</v>
      </c>
    </row>
    <row r="52" spans="2:7">
      <c r="B52" s="116">
        <f t="shared" si="6"/>
        <v>4.1662499999999998E-3</v>
      </c>
      <c r="C52" s="116">
        <f t="shared" si="7"/>
        <v>2.6512500000000004E-3</v>
      </c>
      <c r="D52" s="117">
        <f t="shared" si="8"/>
        <v>1.174125E-2</v>
      </c>
      <c r="E52" s="118">
        <f t="shared" si="9"/>
        <v>3.1814999999999996E-2</v>
      </c>
      <c r="F52" s="119">
        <f>SUM(G36)*F44</f>
        <v>2.2838624999999998E-2</v>
      </c>
      <c r="G52" s="119">
        <f>SUM(G36)*G44</f>
        <v>2.537625E-3</v>
      </c>
    </row>
    <row r="53" spans="2:7">
      <c r="B53" s="116">
        <f t="shared" si="6"/>
        <v>5.1974999999999999E-3</v>
      </c>
      <c r="C53" s="116">
        <f t="shared" si="7"/>
        <v>3.3075000000000005E-3</v>
      </c>
      <c r="D53" s="117">
        <f t="shared" si="8"/>
        <v>1.4647500000000001E-2</v>
      </c>
      <c r="E53" s="118">
        <f t="shared" si="9"/>
        <v>3.9689999999999996E-2</v>
      </c>
      <c r="F53" s="119">
        <f>SUM(G37)*F45</f>
        <v>2.849175E-2</v>
      </c>
      <c r="G53" s="119">
        <f>SUM(G37)*G45</f>
        <v>3.1657500000000002E-3</v>
      </c>
    </row>
    <row r="54" spans="2:7">
      <c r="B54" s="116">
        <f t="shared" si="6"/>
        <v>6.5312499999999989E-3</v>
      </c>
      <c r="C54" s="116">
        <f t="shared" si="7"/>
        <v>4.1562499999999994E-3</v>
      </c>
      <c r="D54" s="117">
        <f t="shared" si="8"/>
        <v>1.8406249999999996E-2</v>
      </c>
      <c r="E54" s="118">
        <f t="shared" si="9"/>
        <v>4.9874999999999989E-2</v>
      </c>
      <c r="F54" s="119">
        <f>SUM(G38)*F46</f>
        <v>3.5803124999999991E-2</v>
      </c>
      <c r="G54" s="119">
        <f>SUM(G38)*G46</f>
        <v>3.9781249999999999E-3</v>
      </c>
    </row>
    <row r="55" spans="2:7">
      <c r="B55" s="116">
        <f t="shared" si="6"/>
        <v>1.5018750000000001E-2</v>
      </c>
      <c r="C55" s="116">
        <f t="shared" si="7"/>
        <v>1.1125000000000001E-2</v>
      </c>
      <c r="D55" s="117">
        <f t="shared" si="8"/>
        <v>3.8269999999999998E-2</v>
      </c>
      <c r="E55" s="118">
        <f t="shared" si="9"/>
        <v>4.6836249999999996E-2</v>
      </c>
      <c r="F55" s="119"/>
      <c r="G55" s="119"/>
    </row>
    <row r="56" spans="2:7">
      <c r="B56" s="213"/>
      <c r="C56" s="213"/>
      <c r="D56" s="213"/>
      <c r="E56" s="213"/>
      <c r="F56" s="213"/>
      <c r="G56" s="213"/>
    </row>
    <row r="57" spans="2:7">
      <c r="B57" s="214"/>
      <c r="C57" s="214"/>
      <c r="D57" s="214"/>
      <c r="E57" s="214"/>
      <c r="F57" s="214"/>
      <c r="G57" s="214"/>
    </row>
    <row r="58" spans="2:7">
      <c r="B58" s="215"/>
      <c r="C58" s="215"/>
      <c r="D58" s="215"/>
      <c r="E58" s="215"/>
      <c r="F58" s="215"/>
      <c r="G58" s="215"/>
    </row>
    <row r="59" spans="2:7" ht="15">
      <c r="B59" s="216" t="s">
        <v>233</v>
      </c>
      <c r="C59" s="216"/>
      <c r="D59" s="216"/>
      <c r="E59" s="216"/>
      <c r="F59" s="216"/>
      <c r="G59" s="216"/>
    </row>
    <row r="60" spans="2:7" ht="15">
      <c r="B60" s="106" t="s">
        <v>207</v>
      </c>
      <c r="C60" s="106" t="s">
        <v>208</v>
      </c>
      <c r="D60" s="106" t="s">
        <v>209</v>
      </c>
      <c r="E60" s="106" t="s">
        <v>210</v>
      </c>
      <c r="F60" s="107" t="s">
        <v>211</v>
      </c>
      <c r="G60" s="107" t="s">
        <v>212</v>
      </c>
    </row>
    <row r="61" spans="2:7">
      <c r="B61" s="108" t="s">
        <v>213</v>
      </c>
      <c r="C61" s="108" t="s">
        <v>214</v>
      </c>
      <c r="D61" s="109">
        <v>0.04</v>
      </c>
      <c r="E61" s="110">
        <v>0</v>
      </c>
      <c r="F61" s="111">
        <f>SUM(180000*D61)-E61</f>
        <v>7200</v>
      </c>
      <c r="G61" s="112">
        <f>F61/180000</f>
        <v>0.04</v>
      </c>
    </row>
    <row r="62" spans="2:7">
      <c r="B62" s="108" t="s">
        <v>215</v>
      </c>
      <c r="C62" s="108" t="s">
        <v>216</v>
      </c>
      <c r="D62" s="113">
        <v>7.2999999999999995E-2</v>
      </c>
      <c r="E62" s="110">
        <v>5940</v>
      </c>
      <c r="F62" s="111">
        <f>SUM(360000*D62)-E62</f>
        <v>20340</v>
      </c>
      <c r="G62" s="112">
        <f>F62/360000</f>
        <v>5.6500000000000002E-2</v>
      </c>
    </row>
    <row r="63" spans="2:7">
      <c r="B63" s="108" t="s">
        <v>217</v>
      </c>
      <c r="C63" s="108" t="s">
        <v>218</v>
      </c>
      <c r="D63" s="113">
        <v>9.5000000000000001E-2</v>
      </c>
      <c r="E63" s="110">
        <v>13860</v>
      </c>
      <c r="F63" s="111">
        <f>SUM(720000*D63)-E63</f>
        <v>54540</v>
      </c>
      <c r="G63" s="112">
        <f>F63/720000</f>
        <v>7.5749999999999998E-2</v>
      </c>
    </row>
    <row r="64" spans="2:7">
      <c r="B64" s="108" t="s">
        <v>219</v>
      </c>
      <c r="C64" s="108" t="s">
        <v>220</v>
      </c>
      <c r="D64" s="113">
        <v>0.107</v>
      </c>
      <c r="E64" s="110">
        <v>22500</v>
      </c>
      <c r="F64" s="111">
        <f>SUM(1800000*D64)-E64</f>
        <v>170100</v>
      </c>
      <c r="G64" s="112">
        <f>F64/1800000</f>
        <v>9.4500000000000001E-2</v>
      </c>
    </row>
    <row r="65" spans="2:7">
      <c r="B65" s="108" t="s">
        <v>221</v>
      </c>
      <c r="C65" s="108" t="s">
        <v>222</v>
      </c>
      <c r="D65" s="113">
        <v>0.14299999999999999</v>
      </c>
      <c r="E65" s="110">
        <v>87300</v>
      </c>
      <c r="F65" s="111">
        <f>SUM(3600000*D65)-E65</f>
        <v>427499.99999999994</v>
      </c>
      <c r="G65" s="112">
        <f>F65/3600000</f>
        <v>0.11874999999999998</v>
      </c>
    </row>
    <row r="66" spans="2:7">
      <c r="B66" s="108" t="s">
        <v>223</v>
      </c>
      <c r="C66" s="108" t="s">
        <v>224</v>
      </c>
      <c r="D66" s="113">
        <v>0.19</v>
      </c>
      <c r="E66" s="110">
        <v>378000</v>
      </c>
      <c r="F66" s="111">
        <f>SUM(4800000*D66)-E66</f>
        <v>534000</v>
      </c>
      <c r="G66" s="112">
        <f>F66/4800000</f>
        <v>0.11125</v>
      </c>
    </row>
    <row r="67" spans="2:7" ht="15">
      <c r="B67" s="210" t="s">
        <v>234</v>
      </c>
      <c r="C67" s="211"/>
      <c r="D67" s="211"/>
      <c r="E67" s="211"/>
      <c r="F67" s="211"/>
      <c r="G67" s="212"/>
    </row>
    <row r="68" spans="2:7" ht="15">
      <c r="B68" s="114" t="s">
        <v>226</v>
      </c>
      <c r="C68" s="114" t="s">
        <v>227</v>
      </c>
      <c r="D68" s="114" t="s">
        <v>60</v>
      </c>
      <c r="E68" s="114" t="s">
        <v>191</v>
      </c>
      <c r="F68" s="115" t="s">
        <v>42</v>
      </c>
      <c r="G68" s="115" t="s">
        <v>228</v>
      </c>
    </row>
    <row r="69" spans="2:7">
      <c r="B69" s="116">
        <v>5.5E-2</v>
      </c>
      <c r="C69" s="116">
        <v>3.5000000000000003E-2</v>
      </c>
      <c r="D69" s="117">
        <v>0.155</v>
      </c>
      <c r="E69" s="118">
        <v>0.41499999999999998</v>
      </c>
      <c r="F69" s="119">
        <v>0.27200000000000002</v>
      </c>
      <c r="G69" s="119">
        <v>6.8000000000000005E-2</v>
      </c>
    </row>
    <row r="70" spans="2:7">
      <c r="B70" s="116">
        <v>5.5E-2</v>
      </c>
      <c r="C70" s="116">
        <v>3.5000000000000003E-2</v>
      </c>
      <c r="D70" s="117">
        <v>0.155</v>
      </c>
      <c r="E70" s="118">
        <v>0.41499999999999998</v>
      </c>
      <c r="F70" s="119">
        <v>0.27200000000000002</v>
      </c>
      <c r="G70" s="119">
        <v>6.8000000000000005E-2</v>
      </c>
    </row>
    <row r="71" spans="2:7">
      <c r="B71" s="116">
        <v>5.5E-2</v>
      </c>
      <c r="C71" s="116">
        <v>3.5000000000000003E-2</v>
      </c>
      <c r="D71" s="117">
        <v>0.155</v>
      </c>
      <c r="E71" s="118">
        <v>0.42</v>
      </c>
      <c r="F71" s="119">
        <v>0.26800000000000002</v>
      </c>
      <c r="G71" s="119">
        <v>6.7000000000000004E-2</v>
      </c>
    </row>
    <row r="72" spans="2:7">
      <c r="B72" s="116">
        <v>5.5E-2</v>
      </c>
      <c r="C72" s="116">
        <v>3.5000000000000003E-2</v>
      </c>
      <c r="D72" s="117">
        <v>0.155</v>
      </c>
      <c r="E72" s="118">
        <v>0.42</v>
      </c>
      <c r="F72" s="119">
        <v>0.26800000000000002</v>
      </c>
      <c r="G72" s="119">
        <v>6.7000000000000004E-2</v>
      </c>
    </row>
    <row r="73" spans="2:7">
      <c r="B73" s="116">
        <v>5.5E-2</v>
      </c>
      <c r="C73" s="116">
        <v>3.5000000000000003E-2</v>
      </c>
      <c r="D73" s="117">
        <v>0.155</v>
      </c>
      <c r="E73" s="118">
        <v>0.42</v>
      </c>
      <c r="F73" s="119">
        <v>0.26800000000000002</v>
      </c>
      <c r="G73" s="119">
        <v>6.7000000000000004E-2</v>
      </c>
    </row>
    <row r="74" spans="2:7">
      <c r="B74" s="116">
        <v>0.13500000000000001</v>
      </c>
      <c r="C74" s="116">
        <v>0.1</v>
      </c>
      <c r="D74" s="117">
        <v>0.34399999999999997</v>
      </c>
      <c r="E74" s="118">
        <v>0.42099999999999999</v>
      </c>
      <c r="F74" s="119"/>
      <c r="G74" s="119"/>
    </row>
    <row r="75" spans="2:7" ht="15">
      <c r="B75" s="210" t="s">
        <v>235</v>
      </c>
      <c r="C75" s="211"/>
      <c r="D75" s="211"/>
      <c r="E75" s="211"/>
      <c r="F75" s="211"/>
      <c r="G75" s="212"/>
    </row>
    <row r="76" spans="2:7" ht="15">
      <c r="B76" s="114" t="s">
        <v>226</v>
      </c>
      <c r="C76" s="114" t="s">
        <v>227</v>
      </c>
      <c r="D76" s="114" t="s">
        <v>60</v>
      </c>
      <c r="E76" s="114" t="s">
        <v>191</v>
      </c>
      <c r="F76" s="115" t="s">
        <v>42</v>
      </c>
      <c r="G76" s="115" t="s">
        <v>228</v>
      </c>
    </row>
    <row r="77" spans="2:7">
      <c r="B77" s="116">
        <f t="shared" ref="B77:B82" si="10">SUM(G61)*B69</f>
        <v>2.2000000000000001E-3</v>
      </c>
      <c r="C77" s="116">
        <f t="shared" ref="C77:C82" si="11">SUM(G61)*C69</f>
        <v>1.4000000000000002E-3</v>
      </c>
      <c r="D77" s="117">
        <f t="shared" ref="D77:D82" si="12">SUM(G61)*D69</f>
        <v>6.1999999999999998E-3</v>
      </c>
      <c r="E77" s="118">
        <f t="shared" ref="E77:E82" si="13">SUM(G61)*E69</f>
        <v>1.66E-2</v>
      </c>
      <c r="F77" s="119">
        <f t="shared" ref="F77:F82" si="14">SUM(G61)*F69</f>
        <v>1.0880000000000001E-2</v>
      </c>
      <c r="G77" s="119">
        <f t="shared" ref="G77:G82" si="15">SUM(G61)*G69</f>
        <v>2.7200000000000002E-3</v>
      </c>
    </row>
    <row r="78" spans="2:7">
      <c r="B78" s="116">
        <f t="shared" si="10"/>
        <v>3.1075E-3</v>
      </c>
      <c r="C78" s="116">
        <f t="shared" si="11"/>
        <v>1.9775000000000001E-3</v>
      </c>
      <c r="D78" s="117">
        <f t="shared" si="12"/>
        <v>8.7574999999999997E-3</v>
      </c>
      <c r="E78" s="118">
        <f t="shared" si="13"/>
        <v>2.34475E-2</v>
      </c>
      <c r="F78" s="119">
        <f t="shared" si="14"/>
        <v>1.5368000000000001E-2</v>
      </c>
      <c r="G78" s="119">
        <f t="shared" si="15"/>
        <v>3.8420000000000004E-3</v>
      </c>
    </row>
    <row r="79" spans="2:7">
      <c r="B79" s="116">
        <f t="shared" si="10"/>
        <v>4.1662499999999998E-3</v>
      </c>
      <c r="C79" s="116">
        <f t="shared" si="11"/>
        <v>2.6512500000000004E-3</v>
      </c>
      <c r="D79" s="117">
        <f t="shared" si="12"/>
        <v>1.174125E-2</v>
      </c>
      <c r="E79" s="118">
        <f t="shared" si="13"/>
        <v>3.1814999999999996E-2</v>
      </c>
      <c r="F79" s="119">
        <f t="shared" si="14"/>
        <v>2.0301E-2</v>
      </c>
      <c r="G79" s="119">
        <f t="shared" si="15"/>
        <v>5.0752499999999999E-3</v>
      </c>
    </row>
    <row r="80" spans="2:7">
      <c r="B80" s="116">
        <f t="shared" si="10"/>
        <v>5.1974999999999999E-3</v>
      </c>
      <c r="C80" s="116">
        <f t="shared" si="11"/>
        <v>3.3075000000000005E-3</v>
      </c>
      <c r="D80" s="117">
        <f t="shared" si="12"/>
        <v>1.4647500000000001E-2</v>
      </c>
      <c r="E80" s="118">
        <f t="shared" si="13"/>
        <v>3.9689999999999996E-2</v>
      </c>
      <c r="F80" s="119">
        <f t="shared" si="14"/>
        <v>2.5326000000000001E-2</v>
      </c>
      <c r="G80" s="119">
        <f t="shared" si="15"/>
        <v>6.3315000000000003E-3</v>
      </c>
    </row>
    <row r="81" spans="2:7">
      <c r="B81" s="116">
        <f t="shared" si="10"/>
        <v>6.5312499999999989E-3</v>
      </c>
      <c r="C81" s="116">
        <f t="shared" si="11"/>
        <v>4.1562499999999994E-3</v>
      </c>
      <c r="D81" s="117">
        <f t="shared" si="12"/>
        <v>1.8406249999999996E-2</v>
      </c>
      <c r="E81" s="118">
        <f t="shared" si="13"/>
        <v>4.9874999999999989E-2</v>
      </c>
      <c r="F81" s="119">
        <f t="shared" si="14"/>
        <v>3.1824999999999999E-2</v>
      </c>
      <c r="G81" s="119">
        <f t="shared" si="15"/>
        <v>7.9562499999999998E-3</v>
      </c>
    </row>
    <row r="82" spans="2:7">
      <c r="B82" s="116">
        <f t="shared" si="10"/>
        <v>1.5018750000000001E-2</v>
      </c>
      <c r="C82" s="116">
        <f t="shared" si="11"/>
        <v>1.1125000000000001E-2</v>
      </c>
      <c r="D82" s="117">
        <f t="shared" si="12"/>
        <v>3.8269999999999998E-2</v>
      </c>
      <c r="E82" s="118">
        <f t="shared" si="13"/>
        <v>4.6836249999999996E-2</v>
      </c>
      <c r="F82" s="119">
        <f t="shared" si="14"/>
        <v>0</v>
      </c>
      <c r="G82" s="119">
        <f t="shared" si="15"/>
        <v>0</v>
      </c>
    </row>
    <row r="83" spans="2:7">
      <c r="B83" s="213"/>
      <c r="C83" s="213"/>
      <c r="D83" s="213"/>
      <c r="E83" s="213"/>
      <c r="F83" s="213"/>
      <c r="G83" s="213"/>
    </row>
    <row r="84" spans="2:7">
      <c r="B84" s="214"/>
      <c r="C84" s="214"/>
      <c r="D84" s="214"/>
      <c r="E84" s="214"/>
      <c r="F84" s="214"/>
      <c r="G84" s="214"/>
    </row>
    <row r="85" spans="2:7">
      <c r="B85" s="215"/>
      <c r="C85" s="215"/>
      <c r="D85" s="215"/>
      <c r="E85" s="215"/>
      <c r="F85" s="215"/>
      <c r="G85" s="215"/>
    </row>
    <row r="86" spans="2:7" ht="15">
      <c r="B86" s="216" t="s">
        <v>236</v>
      </c>
      <c r="C86" s="216"/>
      <c r="D86" s="216"/>
      <c r="E86" s="216"/>
      <c r="F86" s="216"/>
      <c r="G86" s="216"/>
    </row>
    <row r="87" spans="2:7" ht="15">
      <c r="B87" s="106" t="s">
        <v>207</v>
      </c>
      <c r="C87" s="106" t="s">
        <v>208</v>
      </c>
      <c r="D87" s="106" t="s">
        <v>209</v>
      </c>
      <c r="E87" s="106" t="s">
        <v>210</v>
      </c>
      <c r="F87" s="107" t="s">
        <v>211</v>
      </c>
      <c r="G87" s="107" t="s">
        <v>212</v>
      </c>
    </row>
    <row r="88" spans="2:7">
      <c r="B88" s="108" t="s">
        <v>213</v>
      </c>
      <c r="C88" s="108" t="s">
        <v>214</v>
      </c>
      <c r="D88" s="109">
        <v>0.04</v>
      </c>
      <c r="E88" s="110">
        <v>0</v>
      </c>
      <c r="F88" s="111">
        <f>SUM(180000*D88)-E88</f>
        <v>7200</v>
      </c>
      <c r="G88" s="112">
        <f>F88/180000</f>
        <v>0.04</v>
      </c>
    </row>
    <row r="89" spans="2:7">
      <c r="B89" s="108" t="s">
        <v>215</v>
      </c>
      <c r="C89" s="108" t="s">
        <v>216</v>
      </c>
      <c r="D89" s="113">
        <v>7.2999999999999995E-2</v>
      </c>
      <c r="E89" s="110">
        <v>5940</v>
      </c>
      <c r="F89" s="111">
        <f>SUM(360000*D89)-E89</f>
        <v>20340</v>
      </c>
      <c r="G89" s="112">
        <f>F89/360000</f>
        <v>5.6500000000000002E-2</v>
      </c>
    </row>
    <row r="90" spans="2:7">
      <c r="B90" s="108" t="s">
        <v>217</v>
      </c>
      <c r="C90" s="108" t="s">
        <v>218</v>
      </c>
      <c r="D90" s="113">
        <v>9.5000000000000001E-2</v>
      </c>
      <c r="E90" s="110">
        <v>13860</v>
      </c>
      <c r="F90" s="111">
        <f>SUM(720000*D90)-E90</f>
        <v>54540</v>
      </c>
      <c r="G90" s="112">
        <f>F90/720000</f>
        <v>7.5749999999999998E-2</v>
      </c>
    </row>
    <row r="91" spans="2:7">
      <c r="B91" s="108" t="s">
        <v>219</v>
      </c>
      <c r="C91" s="108" t="s">
        <v>220</v>
      </c>
      <c r="D91" s="113">
        <v>0.107</v>
      </c>
      <c r="E91" s="110">
        <v>22500</v>
      </c>
      <c r="F91" s="111">
        <f>SUM(1800000*D91)-E91</f>
        <v>170100</v>
      </c>
      <c r="G91" s="112">
        <f>F91/1800000</f>
        <v>9.4500000000000001E-2</v>
      </c>
    </row>
    <row r="92" spans="2:7">
      <c r="B92" s="108" t="s">
        <v>221</v>
      </c>
      <c r="C92" s="108" t="s">
        <v>222</v>
      </c>
      <c r="D92" s="113">
        <v>0.14299999999999999</v>
      </c>
      <c r="E92" s="110">
        <v>87300</v>
      </c>
      <c r="F92" s="111">
        <f>SUM(3600000*D92)-E92</f>
        <v>427499.99999999994</v>
      </c>
      <c r="G92" s="112">
        <f>F92/3600000</f>
        <v>0.11874999999999998</v>
      </c>
    </row>
    <row r="93" spans="2:7">
      <c r="B93" s="108" t="s">
        <v>223</v>
      </c>
      <c r="C93" s="108" t="s">
        <v>224</v>
      </c>
      <c r="D93" s="113">
        <v>0.19</v>
      </c>
      <c r="E93" s="110">
        <v>378000</v>
      </c>
      <c r="F93" s="111">
        <f>SUM(4800000*D93)-E93</f>
        <v>534000</v>
      </c>
      <c r="G93" s="112">
        <f>F93/4800000</f>
        <v>0.11125</v>
      </c>
    </row>
    <row r="94" spans="2:7" ht="15">
      <c r="B94" s="210" t="s">
        <v>237</v>
      </c>
      <c r="C94" s="211"/>
      <c r="D94" s="211"/>
      <c r="E94" s="211"/>
      <c r="F94" s="211"/>
      <c r="G94" s="212"/>
    </row>
    <row r="95" spans="2:7" ht="15">
      <c r="B95" s="114" t="s">
        <v>226</v>
      </c>
      <c r="C95" s="114" t="s">
        <v>227</v>
      </c>
      <c r="D95" s="114" t="s">
        <v>60</v>
      </c>
      <c r="E95" s="114" t="s">
        <v>191</v>
      </c>
      <c r="F95" s="115" t="s">
        <v>42</v>
      </c>
      <c r="G95" s="115" t="s">
        <v>228</v>
      </c>
    </row>
    <row r="96" spans="2:7">
      <c r="B96" s="116">
        <v>5.5E-2</v>
      </c>
      <c r="C96" s="116">
        <v>3.5000000000000003E-2</v>
      </c>
      <c r="D96" s="117">
        <v>0.155</v>
      </c>
      <c r="E96" s="118">
        <v>0.41499999999999998</v>
      </c>
      <c r="F96" s="119">
        <v>0.23799999999999999</v>
      </c>
      <c r="G96" s="119">
        <v>0.10199999999999999</v>
      </c>
    </row>
    <row r="97" spans="2:7">
      <c r="B97" s="116">
        <v>5.5E-2</v>
      </c>
      <c r="C97" s="116">
        <v>3.5000000000000003E-2</v>
      </c>
      <c r="D97" s="117">
        <v>0.155</v>
      </c>
      <c r="E97" s="118">
        <v>0.41499999999999998</v>
      </c>
      <c r="F97" s="119">
        <v>0.23799999999999999</v>
      </c>
      <c r="G97" s="119">
        <v>0.10199999999999999</v>
      </c>
    </row>
    <row r="98" spans="2:7">
      <c r="B98" s="116">
        <v>5.5E-2</v>
      </c>
      <c r="C98" s="116">
        <v>3.5000000000000003E-2</v>
      </c>
      <c r="D98" s="117">
        <v>0.155</v>
      </c>
      <c r="E98" s="118">
        <v>0.42</v>
      </c>
      <c r="F98" s="119">
        <v>0.23449999999999999</v>
      </c>
      <c r="G98" s="119">
        <v>0.10050000000000001</v>
      </c>
    </row>
    <row r="99" spans="2:7">
      <c r="B99" s="116">
        <v>5.5E-2</v>
      </c>
      <c r="C99" s="116">
        <v>3.5000000000000003E-2</v>
      </c>
      <c r="D99" s="117">
        <v>0.155</v>
      </c>
      <c r="E99" s="118">
        <v>0.42</v>
      </c>
      <c r="F99" s="119">
        <v>0.23449999999999999</v>
      </c>
      <c r="G99" s="119">
        <v>0.10050000000000001</v>
      </c>
    </row>
    <row r="100" spans="2:7">
      <c r="B100" s="116">
        <v>5.5E-2</v>
      </c>
      <c r="C100" s="116">
        <v>3.5000000000000003E-2</v>
      </c>
      <c r="D100" s="117">
        <v>0.155</v>
      </c>
      <c r="E100" s="118">
        <v>0.42</v>
      </c>
      <c r="F100" s="119">
        <v>0.23449999999999999</v>
      </c>
      <c r="G100" s="119">
        <v>0.10050000000000001</v>
      </c>
    </row>
    <row r="101" spans="2:7">
      <c r="B101" s="116">
        <v>0.13500000000000001</v>
      </c>
      <c r="C101" s="116">
        <v>0.1</v>
      </c>
      <c r="D101" s="117">
        <v>0.34399999999999997</v>
      </c>
      <c r="E101" s="118">
        <v>0.42099999999999999</v>
      </c>
      <c r="F101" s="119"/>
      <c r="G101" s="119"/>
    </row>
    <row r="102" spans="2:7" ht="15">
      <c r="B102" s="210" t="s">
        <v>238</v>
      </c>
      <c r="C102" s="211"/>
      <c r="D102" s="211"/>
      <c r="E102" s="211"/>
      <c r="F102" s="211"/>
      <c r="G102" s="212"/>
    </row>
    <row r="103" spans="2:7" ht="15">
      <c r="B103" s="114" t="s">
        <v>226</v>
      </c>
      <c r="C103" s="114" t="s">
        <v>227</v>
      </c>
      <c r="D103" s="114" t="s">
        <v>60</v>
      </c>
      <c r="E103" s="114" t="s">
        <v>191</v>
      </c>
      <c r="F103" s="115" t="s">
        <v>42</v>
      </c>
      <c r="G103" s="115" t="s">
        <v>228</v>
      </c>
    </row>
    <row r="104" spans="2:7">
      <c r="B104" s="116">
        <f t="shared" ref="B104:B109" si="16">SUM(G88)*B96</f>
        <v>2.2000000000000001E-3</v>
      </c>
      <c r="C104" s="116">
        <f t="shared" ref="C104:C109" si="17">SUM(G88)*C96</f>
        <v>1.4000000000000002E-3</v>
      </c>
      <c r="D104" s="117">
        <f t="shared" ref="D104:D109" si="18">SUM(G88)*D96</f>
        <v>6.1999999999999998E-3</v>
      </c>
      <c r="E104" s="118">
        <f t="shared" ref="E104:E109" si="19">SUM(G88)*E96</f>
        <v>1.66E-2</v>
      </c>
      <c r="F104" s="119">
        <f t="shared" ref="F104:F109" si="20">SUM(G88)*F96</f>
        <v>9.5199999999999989E-3</v>
      </c>
      <c r="G104" s="119">
        <f t="shared" ref="G104:G109" si="21">SUM(G88)*G96</f>
        <v>4.0799999999999994E-3</v>
      </c>
    </row>
    <row r="105" spans="2:7">
      <c r="B105" s="116">
        <f t="shared" si="16"/>
        <v>3.1075E-3</v>
      </c>
      <c r="C105" s="116">
        <f t="shared" si="17"/>
        <v>1.9775000000000001E-3</v>
      </c>
      <c r="D105" s="117">
        <f t="shared" si="18"/>
        <v>8.7574999999999997E-3</v>
      </c>
      <c r="E105" s="118">
        <f t="shared" si="19"/>
        <v>2.34475E-2</v>
      </c>
      <c r="F105" s="119">
        <f t="shared" si="20"/>
        <v>1.3447000000000001E-2</v>
      </c>
      <c r="G105" s="119">
        <f t="shared" si="21"/>
        <v>5.7629999999999999E-3</v>
      </c>
    </row>
    <row r="106" spans="2:7">
      <c r="B106" s="116">
        <f t="shared" si="16"/>
        <v>4.1662499999999998E-3</v>
      </c>
      <c r="C106" s="116">
        <f t="shared" si="17"/>
        <v>2.6512500000000004E-3</v>
      </c>
      <c r="D106" s="117">
        <f t="shared" si="18"/>
        <v>1.174125E-2</v>
      </c>
      <c r="E106" s="118">
        <f t="shared" si="19"/>
        <v>3.1814999999999996E-2</v>
      </c>
      <c r="F106" s="119">
        <f t="shared" si="20"/>
        <v>1.7763374999999998E-2</v>
      </c>
      <c r="G106" s="119">
        <f t="shared" si="21"/>
        <v>7.6128749999999999E-3</v>
      </c>
    </row>
    <row r="107" spans="2:7">
      <c r="B107" s="116">
        <f t="shared" si="16"/>
        <v>5.1974999999999999E-3</v>
      </c>
      <c r="C107" s="116">
        <f t="shared" si="17"/>
        <v>3.3075000000000005E-3</v>
      </c>
      <c r="D107" s="117">
        <f t="shared" si="18"/>
        <v>1.4647500000000001E-2</v>
      </c>
      <c r="E107" s="118">
        <f t="shared" si="19"/>
        <v>3.9689999999999996E-2</v>
      </c>
      <c r="F107" s="119">
        <f t="shared" si="20"/>
        <v>2.2160249999999999E-2</v>
      </c>
      <c r="G107" s="119">
        <f t="shared" si="21"/>
        <v>9.4972500000000005E-3</v>
      </c>
    </row>
    <row r="108" spans="2:7">
      <c r="B108" s="116">
        <f t="shared" si="16"/>
        <v>6.5312499999999989E-3</v>
      </c>
      <c r="C108" s="116">
        <f t="shared" si="17"/>
        <v>4.1562499999999994E-3</v>
      </c>
      <c r="D108" s="117">
        <f t="shared" si="18"/>
        <v>1.8406249999999996E-2</v>
      </c>
      <c r="E108" s="118">
        <f t="shared" si="19"/>
        <v>4.9874999999999989E-2</v>
      </c>
      <c r="F108" s="119">
        <f t="shared" si="20"/>
        <v>2.7846874999999993E-2</v>
      </c>
      <c r="G108" s="119">
        <f t="shared" si="21"/>
        <v>1.1934374999999999E-2</v>
      </c>
    </row>
    <row r="109" spans="2:7">
      <c r="B109" s="116">
        <f t="shared" si="16"/>
        <v>1.5018750000000001E-2</v>
      </c>
      <c r="C109" s="116">
        <f t="shared" si="17"/>
        <v>1.1125000000000001E-2</v>
      </c>
      <c r="D109" s="117">
        <f t="shared" si="18"/>
        <v>3.8269999999999998E-2</v>
      </c>
      <c r="E109" s="118">
        <f t="shared" si="19"/>
        <v>4.6836249999999996E-2</v>
      </c>
      <c r="F109" s="119">
        <f t="shared" si="20"/>
        <v>0</v>
      </c>
      <c r="G109" s="119">
        <f t="shared" si="21"/>
        <v>0</v>
      </c>
    </row>
    <row r="110" spans="2:7">
      <c r="B110" s="213"/>
      <c r="C110" s="213"/>
      <c r="D110" s="213"/>
      <c r="E110" s="213"/>
      <c r="F110" s="213"/>
      <c r="G110" s="213"/>
    </row>
    <row r="111" spans="2:7">
      <c r="B111" s="214"/>
      <c r="C111" s="214"/>
      <c r="D111" s="214"/>
      <c r="E111" s="214"/>
      <c r="F111" s="214"/>
      <c r="G111" s="214"/>
    </row>
    <row r="112" spans="2:7">
      <c r="B112" s="215"/>
      <c r="C112" s="215"/>
      <c r="D112" s="215"/>
      <c r="E112" s="215"/>
      <c r="F112" s="215"/>
      <c r="G112" s="215"/>
    </row>
    <row r="113" spans="2:7" ht="15">
      <c r="B113" s="216" t="s">
        <v>239</v>
      </c>
      <c r="C113" s="216"/>
      <c r="D113" s="216"/>
      <c r="E113" s="216"/>
      <c r="F113" s="216"/>
      <c r="G113" s="216"/>
    </row>
    <row r="114" spans="2:7" ht="15">
      <c r="B114" s="106" t="s">
        <v>207</v>
      </c>
      <c r="C114" s="106" t="s">
        <v>208</v>
      </c>
      <c r="D114" s="106" t="s">
        <v>209</v>
      </c>
      <c r="E114" s="106" t="s">
        <v>210</v>
      </c>
      <c r="F114" s="107" t="s">
        <v>211</v>
      </c>
      <c r="G114" s="107" t="s">
        <v>212</v>
      </c>
    </row>
    <row r="115" spans="2:7">
      <c r="B115" s="108" t="s">
        <v>213</v>
      </c>
      <c r="C115" s="108" t="s">
        <v>214</v>
      </c>
      <c r="D115" s="109">
        <v>0.04</v>
      </c>
      <c r="E115" s="110">
        <v>0</v>
      </c>
      <c r="F115" s="111">
        <f>SUM(180000*D115)-E115</f>
        <v>7200</v>
      </c>
      <c r="G115" s="112">
        <f>F115/180000</f>
        <v>0.04</v>
      </c>
    </row>
    <row r="116" spans="2:7">
      <c r="B116" s="108" t="s">
        <v>215</v>
      </c>
      <c r="C116" s="108" t="s">
        <v>216</v>
      </c>
      <c r="D116" s="113">
        <v>7.2999999999999995E-2</v>
      </c>
      <c r="E116" s="110">
        <v>5940</v>
      </c>
      <c r="F116" s="111">
        <f>SUM(360000*D116)-E116</f>
        <v>20340</v>
      </c>
      <c r="G116" s="112">
        <f>F116/360000</f>
        <v>5.6500000000000002E-2</v>
      </c>
    </row>
    <row r="117" spans="2:7">
      <c r="B117" s="108" t="s">
        <v>217</v>
      </c>
      <c r="C117" s="108" t="s">
        <v>218</v>
      </c>
      <c r="D117" s="113">
        <v>9.5000000000000001E-2</v>
      </c>
      <c r="E117" s="110">
        <v>13860</v>
      </c>
      <c r="F117" s="111">
        <f>SUM(720000*D117)-E117</f>
        <v>54540</v>
      </c>
      <c r="G117" s="112">
        <f>F117/720000</f>
        <v>7.5749999999999998E-2</v>
      </c>
    </row>
    <row r="118" spans="2:7">
      <c r="B118" s="108" t="s">
        <v>219</v>
      </c>
      <c r="C118" s="108" t="s">
        <v>220</v>
      </c>
      <c r="D118" s="113">
        <v>0.107</v>
      </c>
      <c r="E118" s="110">
        <v>22500</v>
      </c>
      <c r="F118" s="111">
        <f>SUM(1800000*D118)-E118</f>
        <v>170100</v>
      </c>
      <c r="G118" s="112">
        <f>F118/1800000</f>
        <v>9.4500000000000001E-2</v>
      </c>
    </row>
    <row r="119" spans="2:7">
      <c r="B119" s="108" t="s">
        <v>221</v>
      </c>
      <c r="C119" s="108" t="s">
        <v>222</v>
      </c>
      <c r="D119" s="113">
        <v>0.14299999999999999</v>
      </c>
      <c r="E119" s="110">
        <v>87300</v>
      </c>
      <c r="F119" s="111">
        <f>SUM(3600000*D119)-E119</f>
        <v>427499.99999999994</v>
      </c>
      <c r="G119" s="112">
        <f>F119/3600000</f>
        <v>0.11874999999999998</v>
      </c>
    </row>
    <row r="120" spans="2:7">
      <c r="B120" s="108" t="s">
        <v>223</v>
      </c>
      <c r="C120" s="108" t="s">
        <v>224</v>
      </c>
      <c r="D120" s="113">
        <v>0.19</v>
      </c>
      <c r="E120" s="110">
        <v>378000</v>
      </c>
      <c r="F120" s="111">
        <f>SUM(4800000*D120)-E120</f>
        <v>534000</v>
      </c>
      <c r="G120" s="112">
        <f>F120/4800000</f>
        <v>0.11125</v>
      </c>
    </row>
    <row r="121" spans="2:7" ht="15">
      <c r="B121" s="210" t="s">
        <v>237</v>
      </c>
      <c r="C121" s="211"/>
      <c r="D121" s="211"/>
      <c r="E121" s="211"/>
      <c r="F121" s="211"/>
      <c r="G121" s="212"/>
    </row>
    <row r="122" spans="2:7" ht="15">
      <c r="B122" s="114" t="s">
        <v>226</v>
      </c>
      <c r="C122" s="114" t="s">
        <v>227</v>
      </c>
      <c r="D122" s="114" t="s">
        <v>60</v>
      </c>
      <c r="E122" s="114" t="s">
        <v>191</v>
      </c>
      <c r="F122" s="115" t="s">
        <v>42</v>
      </c>
      <c r="G122" s="115" t="s">
        <v>228</v>
      </c>
    </row>
    <row r="123" spans="2:7">
      <c r="B123" s="116">
        <v>5.5E-2</v>
      </c>
      <c r="C123" s="116">
        <v>3.5000000000000003E-2</v>
      </c>
      <c r="D123" s="117">
        <v>0.155</v>
      </c>
      <c r="E123" s="118">
        <v>0.41499999999999998</v>
      </c>
      <c r="F123" s="119">
        <v>0.20399999999999999</v>
      </c>
      <c r="G123" s="119">
        <v>0.13600000000000001</v>
      </c>
    </row>
    <row r="124" spans="2:7">
      <c r="B124" s="116">
        <v>5.5E-2</v>
      </c>
      <c r="C124" s="116">
        <v>3.5000000000000003E-2</v>
      </c>
      <c r="D124" s="117">
        <v>0.155</v>
      </c>
      <c r="E124" s="118">
        <v>0.41499999999999998</v>
      </c>
      <c r="F124" s="119">
        <v>0.20399999999999999</v>
      </c>
      <c r="G124" s="119">
        <v>0.13600000000000001</v>
      </c>
    </row>
    <row r="125" spans="2:7">
      <c r="B125" s="116">
        <v>5.5E-2</v>
      </c>
      <c r="C125" s="116">
        <v>3.5000000000000003E-2</v>
      </c>
      <c r="D125" s="117">
        <v>0.155</v>
      </c>
      <c r="E125" s="118">
        <v>0.42</v>
      </c>
      <c r="F125" s="119">
        <v>0.20100000000000001</v>
      </c>
      <c r="G125" s="119">
        <v>0.13400000000000001</v>
      </c>
    </row>
    <row r="126" spans="2:7">
      <c r="B126" s="116">
        <v>5.5E-2</v>
      </c>
      <c r="C126" s="116">
        <v>3.5000000000000003E-2</v>
      </c>
      <c r="D126" s="117">
        <v>0.155</v>
      </c>
      <c r="E126" s="118">
        <v>0.42</v>
      </c>
      <c r="F126" s="119">
        <v>0.20100000000000001</v>
      </c>
      <c r="G126" s="119">
        <v>0.13400000000000001</v>
      </c>
    </row>
    <row r="127" spans="2:7">
      <c r="B127" s="116">
        <v>5.5E-2</v>
      </c>
      <c r="C127" s="116">
        <v>3.5000000000000003E-2</v>
      </c>
      <c r="D127" s="117">
        <v>0.155</v>
      </c>
      <c r="E127" s="118">
        <v>0.42</v>
      </c>
      <c r="F127" s="119">
        <v>0.20100000000000001</v>
      </c>
      <c r="G127" s="119">
        <v>0.13400000000000001</v>
      </c>
    </row>
    <row r="128" spans="2:7">
      <c r="B128" s="116">
        <v>0.13500000000000001</v>
      </c>
      <c r="C128" s="116">
        <v>0.1</v>
      </c>
      <c r="D128" s="117">
        <v>0.34399999999999997</v>
      </c>
      <c r="E128" s="118">
        <v>0.42099999999999999</v>
      </c>
      <c r="F128" s="119"/>
      <c r="G128" s="119"/>
    </row>
    <row r="129" spans="2:7" ht="15">
      <c r="B129" s="210" t="s">
        <v>238</v>
      </c>
      <c r="C129" s="211"/>
      <c r="D129" s="211"/>
      <c r="E129" s="211"/>
      <c r="F129" s="211"/>
      <c r="G129" s="212"/>
    </row>
    <row r="130" spans="2:7" ht="15">
      <c r="B130" s="114" t="s">
        <v>226</v>
      </c>
      <c r="C130" s="114" t="s">
        <v>227</v>
      </c>
      <c r="D130" s="114" t="s">
        <v>60</v>
      </c>
      <c r="E130" s="114" t="s">
        <v>191</v>
      </c>
      <c r="F130" s="115" t="s">
        <v>42</v>
      </c>
      <c r="G130" s="115" t="s">
        <v>228</v>
      </c>
    </row>
    <row r="131" spans="2:7">
      <c r="B131" s="116">
        <f t="shared" ref="B131:B136" si="22">SUM(G115)*B123</f>
        <v>2.2000000000000001E-3</v>
      </c>
      <c r="C131" s="116">
        <f t="shared" ref="C131:C136" si="23">SUM(G115)*C123</f>
        <v>1.4000000000000002E-3</v>
      </c>
      <c r="D131" s="117">
        <f t="shared" ref="D131:D136" si="24">SUM(G115)*D123</f>
        <v>6.1999999999999998E-3</v>
      </c>
      <c r="E131" s="118">
        <f t="shared" ref="E131:E136" si="25">SUM(G115)*E123</f>
        <v>1.66E-2</v>
      </c>
      <c r="F131" s="119">
        <f t="shared" ref="F131:F136" si="26">SUM(G115)*F123</f>
        <v>8.1599999999999989E-3</v>
      </c>
      <c r="G131" s="119">
        <f t="shared" ref="G131:G136" si="27">SUM(G115)*G123</f>
        <v>5.4400000000000004E-3</v>
      </c>
    </row>
    <row r="132" spans="2:7">
      <c r="B132" s="116">
        <f t="shared" si="22"/>
        <v>3.1075E-3</v>
      </c>
      <c r="C132" s="116">
        <f t="shared" si="23"/>
        <v>1.9775000000000001E-3</v>
      </c>
      <c r="D132" s="117">
        <f t="shared" si="24"/>
        <v>8.7574999999999997E-3</v>
      </c>
      <c r="E132" s="118">
        <f t="shared" si="25"/>
        <v>2.34475E-2</v>
      </c>
      <c r="F132" s="119">
        <f t="shared" si="26"/>
        <v>1.1526E-2</v>
      </c>
      <c r="G132" s="119">
        <f t="shared" si="27"/>
        <v>7.6840000000000007E-3</v>
      </c>
    </row>
    <row r="133" spans="2:7">
      <c r="B133" s="116">
        <f t="shared" si="22"/>
        <v>4.1662499999999998E-3</v>
      </c>
      <c r="C133" s="116">
        <f t="shared" si="23"/>
        <v>2.6512500000000004E-3</v>
      </c>
      <c r="D133" s="117">
        <f t="shared" si="24"/>
        <v>1.174125E-2</v>
      </c>
      <c r="E133" s="118">
        <f t="shared" si="25"/>
        <v>3.1814999999999996E-2</v>
      </c>
      <c r="F133" s="119">
        <f t="shared" si="26"/>
        <v>1.522575E-2</v>
      </c>
      <c r="G133" s="119">
        <f t="shared" si="27"/>
        <v>1.01505E-2</v>
      </c>
    </row>
    <row r="134" spans="2:7">
      <c r="B134" s="116">
        <f t="shared" si="22"/>
        <v>5.1974999999999999E-3</v>
      </c>
      <c r="C134" s="116">
        <f t="shared" si="23"/>
        <v>3.3075000000000005E-3</v>
      </c>
      <c r="D134" s="117">
        <f t="shared" si="24"/>
        <v>1.4647500000000001E-2</v>
      </c>
      <c r="E134" s="118">
        <f t="shared" si="25"/>
        <v>3.9689999999999996E-2</v>
      </c>
      <c r="F134" s="119">
        <f t="shared" si="26"/>
        <v>1.8994500000000001E-2</v>
      </c>
      <c r="G134" s="119">
        <f t="shared" si="27"/>
        <v>1.2663000000000001E-2</v>
      </c>
    </row>
    <row r="135" spans="2:7">
      <c r="B135" s="116">
        <f t="shared" si="22"/>
        <v>6.5312499999999989E-3</v>
      </c>
      <c r="C135" s="116">
        <f t="shared" si="23"/>
        <v>4.1562499999999994E-3</v>
      </c>
      <c r="D135" s="117">
        <f t="shared" si="24"/>
        <v>1.8406249999999996E-2</v>
      </c>
      <c r="E135" s="118">
        <f t="shared" si="25"/>
        <v>4.9874999999999989E-2</v>
      </c>
      <c r="F135" s="119">
        <f t="shared" si="26"/>
        <v>2.3868749999999998E-2</v>
      </c>
      <c r="G135" s="119">
        <f t="shared" si="27"/>
        <v>1.59125E-2</v>
      </c>
    </row>
    <row r="136" spans="2:7">
      <c r="B136" s="116">
        <f t="shared" si="22"/>
        <v>1.5018750000000001E-2</v>
      </c>
      <c r="C136" s="116">
        <f t="shared" si="23"/>
        <v>1.1125000000000001E-2</v>
      </c>
      <c r="D136" s="117">
        <f t="shared" si="24"/>
        <v>3.8269999999999998E-2</v>
      </c>
      <c r="E136" s="118">
        <f t="shared" si="25"/>
        <v>4.6836249999999996E-2</v>
      </c>
      <c r="F136" s="119">
        <f t="shared" si="26"/>
        <v>0</v>
      </c>
      <c r="G136" s="119">
        <f t="shared" si="27"/>
        <v>0</v>
      </c>
    </row>
    <row r="137" spans="2:7">
      <c r="B137" s="213"/>
      <c r="C137" s="213"/>
      <c r="D137" s="213"/>
      <c r="E137" s="213"/>
      <c r="F137" s="213"/>
      <c r="G137" s="213"/>
    </row>
    <row r="138" spans="2:7">
      <c r="B138" s="214"/>
      <c r="C138" s="214"/>
      <c r="D138" s="214"/>
      <c r="E138" s="214"/>
      <c r="F138" s="214"/>
      <c r="G138" s="214"/>
    </row>
    <row r="139" spans="2:7">
      <c r="B139" s="215"/>
      <c r="C139" s="215"/>
      <c r="D139" s="215"/>
      <c r="E139" s="215"/>
      <c r="F139" s="215"/>
      <c r="G139" s="215"/>
    </row>
    <row r="140" spans="2:7" ht="15">
      <c r="B140" s="216" t="s">
        <v>240</v>
      </c>
      <c r="C140" s="216"/>
      <c r="D140" s="216"/>
      <c r="E140" s="216"/>
      <c r="F140" s="216"/>
      <c r="G140" s="216"/>
    </row>
    <row r="141" spans="2:7" ht="15">
      <c r="B141" s="106" t="s">
        <v>207</v>
      </c>
      <c r="C141" s="106" t="s">
        <v>208</v>
      </c>
      <c r="D141" s="106" t="s">
        <v>209</v>
      </c>
      <c r="E141" s="106" t="s">
        <v>210</v>
      </c>
      <c r="F141" s="107" t="s">
        <v>211</v>
      </c>
      <c r="G141" s="107" t="s">
        <v>212</v>
      </c>
    </row>
    <row r="142" spans="2:7">
      <c r="B142" s="108" t="s">
        <v>213</v>
      </c>
      <c r="C142" s="108" t="s">
        <v>214</v>
      </c>
      <c r="D142" s="109">
        <v>0.04</v>
      </c>
      <c r="E142" s="110">
        <v>0</v>
      </c>
      <c r="F142" s="111">
        <f>SUM(180000*D142)-E142</f>
        <v>7200</v>
      </c>
      <c r="G142" s="112">
        <f>F142/180000</f>
        <v>0.04</v>
      </c>
    </row>
    <row r="143" spans="2:7">
      <c r="B143" s="108" t="s">
        <v>215</v>
      </c>
      <c r="C143" s="108" t="s">
        <v>216</v>
      </c>
      <c r="D143" s="113">
        <v>7.2999999999999995E-2</v>
      </c>
      <c r="E143" s="110">
        <v>5940</v>
      </c>
      <c r="F143" s="111">
        <f>SUM(360000*D143)-E143</f>
        <v>20340</v>
      </c>
      <c r="G143" s="112">
        <f>F143/360000</f>
        <v>5.6500000000000002E-2</v>
      </c>
    </row>
    <row r="144" spans="2:7">
      <c r="B144" s="108" t="s">
        <v>217</v>
      </c>
      <c r="C144" s="108" t="s">
        <v>218</v>
      </c>
      <c r="D144" s="113">
        <v>9.5000000000000001E-2</v>
      </c>
      <c r="E144" s="110">
        <v>13860</v>
      </c>
      <c r="F144" s="111">
        <f>SUM(720000*D144)-E144</f>
        <v>54540</v>
      </c>
      <c r="G144" s="112">
        <f>F144/720000</f>
        <v>7.5749999999999998E-2</v>
      </c>
    </row>
    <row r="145" spans="2:7">
      <c r="B145" s="108" t="s">
        <v>219</v>
      </c>
      <c r="C145" s="108" t="s">
        <v>220</v>
      </c>
      <c r="D145" s="113">
        <v>0.107</v>
      </c>
      <c r="E145" s="110">
        <v>22500</v>
      </c>
      <c r="F145" s="111">
        <f>SUM(1800000*D145)-E145</f>
        <v>170100</v>
      </c>
      <c r="G145" s="112">
        <f>F145/1800000</f>
        <v>9.4500000000000001E-2</v>
      </c>
    </row>
    <row r="146" spans="2:7">
      <c r="B146" s="108" t="s">
        <v>221</v>
      </c>
      <c r="C146" s="108" t="s">
        <v>222</v>
      </c>
      <c r="D146" s="113">
        <v>0.14299999999999999</v>
      </c>
      <c r="E146" s="110">
        <v>87300</v>
      </c>
      <c r="F146" s="111">
        <f>SUM(3600000*D146)-E146</f>
        <v>427499.99999999994</v>
      </c>
      <c r="G146" s="112">
        <f>F146/3600000</f>
        <v>0.11874999999999998</v>
      </c>
    </row>
    <row r="147" spans="2:7">
      <c r="B147" s="108" t="s">
        <v>223</v>
      </c>
      <c r="C147" s="108" t="s">
        <v>224</v>
      </c>
      <c r="D147" s="113">
        <v>0.19</v>
      </c>
      <c r="E147" s="110">
        <v>378000</v>
      </c>
      <c r="F147" s="111">
        <f>SUM(4800000*D147)-E147</f>
        <v>534000</v>
      </c>
      <c r="G147" s="112">
        <f>F147/4800000</f>
        <v>0.11125</v>
      </c>
    </row>
    <row r="148" spans="2:7" ht="15">
      <c r="B148" s="210" t="s">
        <v>241</v>
      </c>
      <c r="C148" s="211"/>
      <c r="D148" s="211"/>
      <c r="E148" s="211"/>
      <c r="F148" s="211"/>
      <c r="G148" s="212"/>
    </row>
    <row r="149" spans="2:7" ht="15">
      <c r="B149" s="114" t="s">
        <v>226</v>
      </c>
      <c r="C149" s="114" t="s">
        <v>227</v>
      </c>
      <c r="D149" s="114" t="s">
        <v>60</v>
      </c>
      <c r="E149" s="114" t="s">
        <v>191</v>
      </c>
      <c r="F149" s="115" t="s">
        <v>42</v>
      </c>
      <c r="G149" s="115" t="s">
        <v>228</v>
      </c>
    </row>
    <row r="150" spans="2:7">
      <c r="B150" s="116">
        <v>5.5E-2</v>
      </c>
      <c r="C150" s="116">
        <v>3.5000000000000003E-2</v>
      </c>
      <c r="D150" s="117">
        <v>0.155</v>
      </c>
      <c r="E150" s="118">
        <v>0.41499999999999998</v>
      </c>
      <c r="F150" s="119">
        <v>0</v>
      </c>
      <c r="G150" s="119">
        <v>0.34</v>
      </c>
    </row>
    <row r="151" spans="2:7">
      <c r="B151" s="116">
        <v>5.5E-2</v>
      </c>
      <c r="C151" s="116">
        <v>3.5000000000000003E-2</v>
      </c>
      <c r="D151" s="117">
        <v>0.155</v>
      </c>
      <c r="E151" s="118">
        <v>0.41499999999999998</v>
      </c>
      <c r="F151" s="119">
        <v>0</v>
      </c>
      <c r="G151" s="119">
        <v>0.34</v>
      </c>
    </row>
    <row r="152" spans="2:7">
      <c r="B152" s="116">
        <v>5.5E-2</v>
      </c>
      <c r="C152" s="116">
        <v>3.5000000000000003E-2</v>
      </c>
      <c r="D152" s="117">
        <v>0.155</v>
      </c>
      <c r="E152" s="118">
        <v>0.42</v>
      </c>
      <c r="F152" s="119">
        <v>0</v>
      </c>
      <c r="G152" s="119">
        <v>0.33500000000000002</v>
      </c>
    </row>
    <row r="153" spans="2:7">
      <c r="B153" s="116">
        <v>5.5E-2</v>
      </c>
      <c r="C153" s="116">
        <v>3.5000000000000003E-2</v>
      </c>
      <c r="D153" s="117">
        <v>0.155</v>
      </c>
      <c r="E153" s="118">
        <v>0.42</v>
      </c>
      <c r="F153" s="119">
        <v>0</v>
      </c>
      <c r="G153" s="119">
        <v>0.33500000000000002</v>
      </c>
    </row>
    <row r="154" spans="2:7">
      <c r="B154" s="116">
        <v>5.5E-2</v>
      </c>
      <c r="C154" s="116">
        <v>3.5000000000000003E-2</v>
      </c>
      <c r="D154" s="117">
        <v>0.155</v>
      </c>
      <c r="E154" s="118">
        <v>0.42</v>
      </c>
      <c r="F154" s="119">
        <v>0</v>
      </c>
      <c r="G154" s="119">
        <v>0.33500000000000002</v>
      </c>
    </row>
    <row r="155" spans="2:7">
      <c r="B155" s="116">
        <v>0.13500000000000001</v>
      </c>
      <c r="C155" s="116">
        <v>0.1</v>
      </c>
      <c r="D155" s="117">
        <v>0.34399999999999997</v>
      </c>
      <c r="E155" s="118">
        <v>0.42099999999999999</v>
      </c>
      <c r="F155" s="119"/>
      <c r="G155" s="119"/>
    </row>
    <row r="156" spans="2:7" ht="15">
      <c r="B156" s="210" t="s">
        <v>242</v>
      </c>
      <c r="C156" s="211"/>
      <c r="D156" s="211"/>
      <c r="E156" s="211"/>
      <c r="F156" s="211"/>
      <c r="G156" s="212"/>
    </row>
    <row r="157" spans="2:7" ht="15">
      <c r="B157" s="114" t="s">
        <v>226</v>
      </c>
      <c r="C157" s="114" t="s">
        <v>227</v>
      </c>
      <c r="D157" s="114" t="s">
        <v>60</v>
      </c>
      <c r="E157" s="114" t="s">
        <v>191</v>
      </c>
      <c r="F157" s="115" t="s">
        <v>42</v>
      </c>
      <c r="G157" s="115" t="s">
        <v>228</v>
      </c>
    </row>
    <row r="158" spans="2:7">
      <c r="B158" s="116">
        <f t="shared" ref="B158:B163" si="28">SUM(G142)*B150</f>
        <v>2.2000000000000001E-3</v>
      </c>
      <c r="C158" s="116">
        <f t="shared" ref="C158:C163" si="29">SUM(G142)*C150</f>
        <v>1.4000000000000002E-3</v>
      </c>
      <c r="D158" s="117">
        <f t="shared" ref="D158:D163" si="30">SUM(G142)*D150</f>
        <v>6.1999999999999998E-3</v>
      </c>
      <c r="E158" s="118">
        <f t="shared" ref="E158:E163" si="31">SUM(G142)*E150</f>
        <v>1.66E-2</v>
      </c>
      <c r="F158" s="119">
        <f t="shared" ref="F158:F163" si="32">SUM(G142)*F150</f>
        <v>0</v>
      </c>
      <c r="G158" s="119">
        <f t="shared" ref="G158:G163" si="33">SUM(G142)*G150</f>
        <v>1.3600000000000001E-2</v>
      </c>
    </row>
    <row r="159" spans="2:7">
      <c r="B159" s="116">
        <f t="shared" si="28"/>
        <v>3.1075E-3</v>
      </c>
      <c r="C159" s="116">
        <f t="shared" si="29"/>
        <v>1.9775000000000001E-3</v>
      </c>
      <c r="D159" s="117">
        <f t="shared" si="30"/>
        <v>8.7574999999999997E-3</v>
      </c>
      <c r="E159" s="118">
        <f t="shared" si="31"/>
        <v>2.34475E-2</v>
      </c>
      <c r="F159" s="119">
        <f t="shared" si="32"/>
        <v>0</v>
      </c>
      <c r="G159" s="119">
        <f t="shared" si="33"/>
        <v>1.9210000000000001E-2</v>
      </c>
    </row>
    <row r="160" spans="2:7">
      <c r="B160" s="116">
        <f t="shared" si="28"/>
        <v>4.1662499999999998E-3</v>
      </c>
      <c r="C160" s="116">
        <f t="shared" si="29"/>
        <v>2.6512500000000004E-3</v>
      </c>
      <c r="D160" s="117">
        <f t="shared" si="30"/>
        <v>1.174125E-2</v>
      </c>
      <c r="E160" s="118">
        <f t="shared" si="31"/>
        <v>3.1814999999999996E-2</v>
      </c>
      <c r="F160" s="119">
        <f t="shared" si="32"/>
        <v>0</v>
      </c>
      <c r="G160" s="119">
        <f t="shared" si="33"/>
        <v>2.537625E-2</v>
      </c>
    </row>
    <row r="161" spans="2:7">
      <c r="B161" s="116">
        <f t="shared" si="28"/>
        <v>5.1974999999999999E-3</v>
      </c>
      <c r="C161" s="116">
        <f t="shared" si="29"/>
        <v>3.3075000000000005E-3</v>
      </c>
      <c r="D161" s="117">
        <f t="shared" si="30"/>
        <v>1.4647500000000001E-2</v>
      </c>
      <c r="E161" s="118">
        <f t="shared" si="31"/>
        <v>3.9689999999999996E-2</v>
      </c>
      <c r="F161" s="119">
        <f t="shared" si="32"/>
        <v>0</v>
      </c>
      <c r="G161" s="119">
        <f t="shared" si="33"/>
        <v>3.1657500000000005E-2</v>
      </c>
    </row>
    <row r="162" spans="2:7">
      <c r="B162" s="116">
        <f t="shared" si="28"/>
        <v>6.5312499999999989E-3</v>
      </c>
      <c r="C162" s="116">
        <f t="shared" si="29"/>
        <v>4.1562499999999994E-3</v>
      </c>
      <c r="D162" s="117">
        <f t="shared" si="30"/>
        <v>1.8406249999999996E-2</v>
      </c>
      <c r="E162" s="118">
        <f t="shared" si="31"/>
        <v>4.9874999999999989E-2</v>
      </c>
      <c r="F162" s="119">
        <f t="shared" si="32"/>
        <v>0</v>
      </c>
      <c r="G162" s="119">
        <f t="shared" si="33"/>
        <v>3.9781249999999997E-2</v>
      </c>
    </row>
    <row r="163" spans="2:7">
      <c r="B163" s="116">
        <f t="shared" si="28"/>
        <v>1.5018750000000001E-2</v>
      </c>
      <c r="C163" s="116">
        <f t="shared" si="29"/>
        <v>1.1125000000000001E-2</v>
      </c>
      <c r="D163" s="117">
        <f t="shared" si="30"/>
        <v>3.8269999999999998E-2</v>
      </c>
      <c r="E163" s="118">
        <f t="shared" si="31"/>
        <v>4.6836249999999996E-2</v>
      </c>
      <c r="F163" s="119">
        <f t="shared" si="32"/>
        <v>0</v>
      </c>
      <c r="G163" s="119">
        <f t="shared" si="33"/>
        <v>0</v>
      </c>
    </row>
  </sheetData>
  <mergeCells count="24">
    <mergeCell ref="B75:G75"/>
    <mergeCell ref="B2:G2"/>
    <mergeCell ref="B5:G5"/>
    <mergeCell ref="B13:G13"/>
    <mergeCell ref="B21:G21"/>
    <mergeCell ref="B29:G31"/>
    <mergeCell ref="B32:G32"/>
    <mergeCell ref="B40:G40"/>
    <mergeCell ref="B48:G48"/>
    <mergeCell ref="B56:G58"/>
    <mergeCell ref="B59:G59"/>
    <mergeCell ref="B67:G67"/>
    <mergeCell ref="B156:G156"/>
    <mergeCell ref="B83:G85"/>
    <mergeCell ref="B86:G86"/>
    <mergeCell ref="B94:G94"/>
    <mergeCell ref="B102:G102"/>
    <mergeCell ref="B110:G112"/>
    <mergeCell ref="B113:G113"/>
    <mergeCell ref="B121:G121"/>
    <mergeCell ref="B129:G129"/>
    <mergeCell ref="B137:G139"/>
    <mergeCell ref="B140:G140"/>
    <mergeCell ref="B148:G148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059CA-9F8E-4938-B75D-DA0127AFE1B0}">
  <dimension ref="A1:BE163"/>
  <sheetViews>
    <sheetView workbookViewId="0">
      <selection sqref="A1:XFD1048576"/>
    </sheetView>
  </sheetViews>
  <sheetFormatPr defaultRowHeight="14.25"/>
  <cols>
    <col min="1" max="1" width="4.85546875" style="103" customWidth="1"/>
    <col min="2" max="2" width="30.140625" style="104" customWidth="1"/>
    <col min="3" max="3" width="49" style="104" customWidth="1"/>
    <col min="4" max="4" width="24.140625" style="104" customWidth="1"/>
    <col min="5" max="5" width="26" style="104" customWidth="1"/>
    <col min="6" max="7" width="22.140625" style="103" customWidth="1"/>
    <col min="8" max="57" width="9.140625" style="103"/>
    <col min="58" max="16384" width="9.140625" style="104"/>
  </cols>
  <sheetData>
    <row r="1" spans="2:7" s="103" customFormat="1" ht="12" customHeight="1"/>
    <row r="2" spans="2:7" ht="28.5" customHeight="1">
      <c r="B2" s="217" t="s">
        <v>244</v>
      </c>
      <c r="C2" s="217"/>
      <c r="D2" s="217"/>
      <c r="E2" s="217"/>
      <c r="F2" s="217"/>
      <c r="G2" s="217"/>
    </row>
    <row r="3" spans="2:7" s="103" customFormat="1">
      <c r="C3" s="105"/>
    </row>
    <row r="4" spans="2:7" s="103" customFormat="1"/>
    <row r="5" spans="2:7" ht="15">
      <c r="B5" s="216" t="s">
        <v>245</v>
      </c>
      <c r="C5" s="216"/>
      <c r="D5" s="216"/>
      <c r="E5" s="216"/>
      <c r="F5" s="216"/>
      <c r="G5" s="216"/>
    </row>
    <row r="6" spans="2:7" ht="15">
      <c r="B6" s="106" t="s">
        <v>207</v>
      </c>
      <c r="C6" s="106" t="s">
        <v>208</v>
      </c>
      <c r="D6" s="106" t="s">
        <v>209</v>
      </c>
      <c r="E6" s="106" t="s">
        <v>210</v>
      </c>
      <c r="F6" s="107" t="s">
        <v>211</v>
      </c>
      <c r="G6" s="107" t="s">
        <v>212</v>
      </c>
    </row>
    <row r="7" spans="2:7" ht="13.5" customHeight="1">
      <c r="B7" s="108" t="s">
        <v>213</v>
      </c>
      <c r="C7" s="108" t="s">
        <v>214</v>
      </c>
      <c r="D7" s="109">
        <v>0.06</v>
      </c>
      <c r="E7" s="110">
        <v>0</v>
      </c>
      <c r="F7" s="111">
        <f>SUM(180000*D7)-E7</f>
        <v>10800</v>
      </c>
      <c r="G7" s="112">
        <f>F7/180000</f>
        <v>0.06</v>
      </c>
    </row>
    <row r="8" spans="2:7">
      <c r="B8" s="108" t="s">
        <v>215</v>
      </c>
      <c r="C8" s="108" t="s">
        <v>216</v>
      </c>
      <c r="D8" s="113">
        <v>0.112</v>
      </c>
      <c r="E8" s="110">
        <v>9360</v>
      </c>
      <c r="F8" s="111">
        <f>SUM(360000*D8)-E8</f>
        <v>30960</v>
      </c>
      <c r="G8" s="112">
        <f>F8/360000</f>
        <v>8.5999999999999993E-2</v>
      </c>
    </row>
    <row r="9" spans="2:7">
      <c r="B9" s="108" t="s">
        <v>217</v>
      </c>
      <c r="C9" s="108" t="s">
        <v>218</v>
      </c>
      <c r="D9" s="113">
        <v>0.13500000000000001</v>
      </c>
      <c r="E9" s="110">
        <v>17640</v>
      </c>
      <c r="F9" s="111">
        <f>SUM(720000*D9)-E9</f>
        <v>79560</v>
      </c>
      <c r="G9" s="112">
        <f>F9/720000</f>
        <v>0.1105</v>
      </c>
    </row>
    <row r="10" spans="2:7">
      <c r="B10" s="108" t="s">
        <v>219</v>
      </c>
      <c r="C10" s="108" t="s">
        <v>220</v>
      </c>
      <c r="D10" s="113">
        <v>0.16</v>
      </c>
      <c r="E10" s="110">
        <v>35640</v>
      </c>
      <c r="F10" s="111">
        <f>SUM(1800000*D10)-E10</f>
        <v>252360</v>
      </c>
      <c r="G10" s="112">
        <f>F10/1800000</f>
        <v>0.14019999999999999</v>
      </c>
    </row>
    <row r="11" spans="2:7">
      <c r="B11" s="108" t="s">
        <v>221</v>
      </c>
      <c r="C11" s="108" t="s">
        <v>222</v>
      </c>
      <c r="D11" s="113">
        <v>0.21</v>
      </c>
      <c r="E11" s="110">
        <v>125640</v>
      </c>
      <c r="F11" s="111">
        <f>SUM(3600000*D11)-E11</f>
        <v>630360</v>
      </c>
      <c r="G11" s="112">
        <f>F11/3600000</f>
        <v>0.17510000000000001</v>
      </c>
    </row>
    <row r="12" spans="2:7">
      <c r="B12" s="108" t="s">
        <v>223</v>
      </c>
      <c r="C12" s="108" t="s">
        <v>224</v>
      </c>
      <c r="D12" s="113">
        <v>0.32900000000000001</v>
      </c>
      <c r="E12" s="110">
        <v>648000</v>
      </c>
      <c r="F12" s="111">
        <f>SUM(4800000*D12)-E12</f>
        <v>931200</v>
      </c>
      <c r="G12" s="112">
        <f>F12/4800000</f>
        <v>0.19400000000000001</v>
      </c>
    </row>
    <row r="13" spans="2:7" s="103" customFormat="1" ht="15">
      <c r="B13" s="210" t="s">
        <v>225</v>
      </c>
      <c r="C13" s="211"/>
      <c r="D13" s="211"/>
      <c r="E13" s="211"/>
      <c r="F13" s="211"/>
      <c r="G13" s="212"/>
    </row>
    <row r="14" spans="2:7" ht="15">
      <c r="B14" s="114" t="s">
        <v>226</v>
      </c>
      <c r="C14" s="114" t="s">
        <v>227</v>
      </c>
      <c r="D14" s="114" t="s">
        <v>60</v>
      </c>
      <c r="E14" s="114" t="s">
        <v>191</v>
      </c>
      <c r="F14" s="115" t="s">
        <v>246</v>
      </c>
      <c r="G14" s="115" t="s">
        <v>228</v>
      </c>
    </row>
    <row r="15" spans="2:7">
      <c r="B15" s="116">
        <v>0.04</v>
      </c>
      <c r="C15" s="116">
        <v>3.5000000000000003E-2</v>
      </c>
      <c r="D15" s="117">
        <v>0.15429999999999999</v>
      </c>
      <c r="E15" s="118">
        <v>0.434</v>
      </c>
      <c r="F15" s="119">
        <v>0.33500000000000002</v>
      </c>
      <c r="G15" s="119">
        <v>1.6999999999999999E-3</v>
      </c>
    </row>
    <row r="16" spans="2:7">
      <c r="B16" s="116">
        <v>0.04</v>
      </c>
      <c r="C16" s="116">
        <v>3.5000000000000003E-2</v>
      </c>
      <c r="D16" s="117">
        <v>0.1691</v>
      </c>
      <c r="E16" s="118">
        <v>0.434</v>
      </c>
      <c r="F16" s="119">
        <v>0.32</v>
      </c>
      <c r="G16" s="119">
        <v>1.9E-3</v>
      </c>
    </row>
    <row r="17" spans="2:7">
      <c r="B17" s="116">
        <v>0.04</v>
      </c>
      <c r="C17" s="116">
        <v>3.5000000000000003E-2</v>
      </c>
      <c r="D17" s="117">
        <v>0.16420000000000001</v>
      </c>
      <c r="E17" s="118">
        <v>0.434</v>
      </c>
      <c r="F17" s="119">
        <v>0.32500000000000001</v>
      </c>
      <c r="G17" s="119">
        <v>1.9E-3</v>
      </c>
    </row>
    <row r="18" spans="2:7">
      <c r="B18" s="116">
        <v>0.04</v>
      </c>
      <c r="C18" s="116">
        <v>3.5000000000000003E-2</v>
      </c>
      <c r="D18" s="117">
        <v>0.16420000000000001</v>
      </c>
      <c r="E18" s="118">
        <v>0.434</v>
      </c>
      <c r="F18" s="119">
        <v>0.32500000000000001</v>
      </c>
      <c r="G18" s="119">
        <v>1.9E-3</v>
      </c>
    </row>
    <row r="19" spans="2:7">
      <c r="B19" s="116">
        <v>0.04</v>
      </c>
      <c r="C19" s="116">
        <v>3.5000000000000003E-2</v>
      </c>
      <c r="D19" s="117">
        <v>0.15429999999999999</v>
      </c>
      <c r="E19" s="118">
        <v>0.434</v>
      </c>
      <c r="F19" s="119">
        <v>0.33500000000000002</v>
      </c>
      <c r="G19" s="119">
        <v>1.6999999999999999E-3</v>
      </c>
    </row>
    <row r="20" spans="2:7">
      <c r="B20" s="116">
        <v>0.35089999999999999</v>
      </c>
      <c r="C20" s="116">
        <v>0.15040000000000001</v>
      </c>
      <c r="D20" s="117">
        <v>0.19289999999999999</v>
      </c>
      <c r="E20" s="118">
        <v>0.30580000000000002</v>
      </c>
      <c r="F20" s="119"/>
      <c r="G20" s="119"/>
    </row>
    <row r="21" spans="2:7" ht="15">
      <c r="B21" s="210" t="s">
        <v>229</v>
      </c>
      <c r="C21" s="211"/>
      <c r="D21" s="211"/>
      <c r="E21" s="211"/>
      <c r="F21" s="211"/>
      <c r="G21" s="212"/>
    </row>
    <row r="22" spans="2:7" ht="15">
      <c r="B22" s="114" t="s">
        <v>226</v>
      </c>
      <c r="C22" s="114" t="s">
        <v>227</v>
      </c>
      <c r="D22" s="114" t="s">
        <v>60</v>
      </c>
      <c r="E22" s="114" t="s">
        <v>191</v>
      </c>
      <c r="F22" s="115" t="s">
        <v>42</v>
      </c>
      <c r="G22" s="115" t="s">
        <v>228</v>
      </c>
    </row>
    <row r="23" spans="2:7">
      <c r="B23" s="116">
        <f t="shared" ref="B23:B28" si="0">SUM(G7)*B15</f>
        <v>2.3999999999999998E-3</v>
      </c>
      <c r="C23" s="116">
        <f t="shared" ref="C23:C28" si="1">SUM(G7)*C15</f>
        <v>2.1000000000000003E-3</v>
      </c>
      <c r="D23" s="117">
        <f t="shared" ref="D23:D28" si="2">SUM(G7)*D15</f>
        <v>9.2579999999999989E-3</v>
      </c>
      <c r="E23" s="118">
        <f t="shared" ref="E23:E28" si="3">SUM(G7)*E15</f>
        <v>2.6039999999999997E-2</v>
      </c>
      <c r="F23" s="119">
        <f t="shared" ref="F23:F28" si="4">SUM(G7)*F15</f>
        <v>2.01E-2</v>
      </c>
      <c r="G23" s="119">
        <f t="shared" ref="G23:G28" si="5">SUM(G7)*G15</f>
        <v>1.0199999999999999E-4</v>
      </c>
    </row>
    <row r="24" spans="2:7">
      <c r="B24" s="116">
        <f t="shared" si="0"/>
        <v>3.4399999999999999E-3</v>
      </c>
      <c r="C24" s="116">
        <f t="shared" si="1"/>
        <v>3.0100000000000001E-3</v>
      </c>
      <c r="D24" s="117">
        <f t="shared" si="2"/>
        <v>1.4542599999999999E-2</v>
      </c>
      <c r="E24" s="118">
        <f t="shared" si="3"/>
        <v>3.7323999999999996E-2</v>
      </c>
      <c r="F24" s="119">
        <f t="shared" si="4"/>
        <v>2.7519999999999999E-2</v>
      </c>
      <c r="G24" s="119">
        <f t="shared" si="5"/>
        <v>1.6339999999999999E-4</v>
      </c>
    </row>
    <row r="25" spans="2:7">
      <c r="B25" s="116">
        <f t="shared" si="0"/>
        <v>4.4200000000000003E-3</v>
      </c>
      <c r="C25" s="116">
        <f t="shared" si="1"/>
        <v>3.8675000000000003E-3</v>
      </c>
      <c r="D25" s="117">
        <f t="shared" si="2"/>
        <v>1.8144100000000003E-2</v>
      </c>
      <c r="E25" s="118">
        <f t="shared" si="3"/>
        <v>4.7957E-2</v>
      </c>
      <c r="F25" s="119">
        <f t="shared" si="4"/>
        <v>3.59125E-2</v>
      </c>
      <c r="G25" s="119">
        <f t="shared" si="5"/>
        <v>2.0995000000000001E-4</v>
      </c>
    </row>
    <row r="26" spans="2:7">
      <c r="B26" s="116">
        <f t="shared" si="0"/>
        <v>5.6080000000000001E-3</v>
      </c>
      <c r="C26" s="116">
        <f t="shared" si="1"/>
        <v>4.9069999999999999E-3</v>
      </c>
      <c r="D26" s="117">
        <f t="shared" si="2"/>
        <v>2.3020840000000001E-2</v>
      </c>
      <c r="E26" s="118">
        <f t="shared" si="3"/>
        <v>6.0846799999999993E-2</v>
      </c>
      <c r="F26" s="119">
        <f t="shared" si="4"/>
        <v>4.5565000000000001E-2</v>
      </c>
      <c r="G26" s="119">
        <f t="shared" si="5"/>
        <v>2.6637999999999998E-4</v>
      </c>
    </row>
    <row r="27" spans="2:7">
      <c r="B27" s="116">
        <f t="shared" si="0"/>
        <v>7.0040000000000007E-3</v>
      </c>
      <c r="C27" s="116">
        <f t="shared" si="1"/>
        <v>6.1285000000000011E-3</v>
      </c>
      <c r="D27" s="117">
        <f t="shared" si="2"/>
        <v>2.7017929999999999E-2</v>
      </c>
      <c r="E27" s="118">
        <f t="shared" si="3"/>
        <v>7.5993400000000003E-2</v>
      </c>
      <c r="F27" s="119">
        <f t="shared" si="4"/>
        <v>5.8658500000000002E-2</v>
      </c>
      <c r="G27" s="119">
        <f t="shared" si="5"/>
        <v>2.9766999999999999E-4</v>
      </c>
    </row>
    <row r="28" spans="2:7">
      <c r="B28" s="116">
        <f t="shared" si="0"/>
        <v>6.8074599999999999E-2</v>
      </c>
      <c r="C28" s="116">
        <f t="shared" si="1"/>
        <v>2.9177600000000001E-2</v>
      </c>
      <c r="D28" s="117">
        <f t="shared" si="2"/>
        <v>3.74226E-2</v>
      </c>
      <c r="E28" s="118">
        <f t="shared" si="3"/>
        <v>5.9325200000000002E-2</v>
      </c>
      <c r="F28" s="119">
        <f t="shared" si="4"/>
        <v>0</v>
      </c>
      <c r="G28" s="119">
        <f t="shared" si="5"/>
        <v>0</v>
      </c>
    </row>
    <row r="29" spans="2:7">
      <c r="B29" s="213"/>
      <c r="C29" s="213"/>
      <c r="D29" s="213"/>
      <c r="E29" s="213"/>
      <c r="F29" s="213"/>
      <c r="G29" s="213"/>
    </row>
    <row r="30" spans="2:7">
      <c r="B30" s="214"/>
      <c r="C30" s="214"/>
      <c r="D30" s="214"/>
      <c r="E30" s="214"/>
      <c r="F30" s="214"/>
      <c r="G30" s="214"/>
    </row>
    <row r="31" spans="2:7">
      <c r="B31" s="215"/>
      <c r="C31" s="215"/>
      <c r="D31" s="215"/>
      <c r="E31" s="215"/>
      <c r="F31" s="215"/>
      <c r="G31" s="215"/>
    </row>
    <row r="32" spans="2:7" ht="15">
      <c r="B32" s="216" t="s">
        <v>247</v>
      </c>
      <c r="C32" s="216"/>
      <c r="D32" s="216"/>
      <c r="E32" s="216"/>
      <c r="F32" s="216"/>
      <c r="G32" s="216"/>
    </row>
    <row r="33" spans="2:7" ht="15">
      <c r="B33" s="106" t="s">
        <v>207</v>
      </c>
      <c r="C33" s="106" t="s">
        <v>208</v>
      </c>
      <c r="D33" s="106" t="s">
        <v>209</v>
      </c>
      <c r="E33" s="106" t="s">
        <v>210</v>
      </c>
      <c r="F33" s="107" t="s">
        <v>211</v>
      </c>
      <c r="G33" s="107" t="s">
        <v>212</v>
      </c>
    </row>
    <row r="34" spans="2:7">
      <c r="B34" s="108" t="s">
        <v>213</v>
      </c>
      <c r="C34" s="108" t="s">
        <v>214</v>
      </c>
      <c r="D34" s="109">
        <v>0.06</v>
      </c>
      <c r="E34" s="110">
        <v>0</v>
      </c>
      <c r="F34" s="111">
        <f>SUM(180000*D34)-E34</f>
        <v>10800</v>
      </c>
      <c r="G34" s="112">
        <f>F34/180000</f>
        <v>0.06</v>
      </c>
    </row>
    <row r="35" spans="2:7">
      <c r="B35" s="108" t="s">
        <v>215</v>
      </c>
      <c r="C35" s="108" t="s">
        <v>216</v>
      </c>
      <c r="D35" s="113">
        <v>0.112</v>
      </c>
      <c r="E35" s="110">
        <v>9360</v>
      </c>
      <c r="F35" s="111">
        <f>SUM(360000*D35)-E35</f>
        <v>30960</v>
      </c>
      <c r="G35" s="112">
        <f>F35/360000</f>
        <v>8.5999999999999993E-2</v>
      </c>
    </row>
    <row r="36" spans="2:7">
      <c r="B36" s="108" t="s">
        <v>217</v>
      </c>
      <c r="C36" s="108" t="s">
        <v>218</v>
      </c>
      <c r="D36" s="113">
        <v>0.13500000000000001</v>
      </c>
      <c r="E36" s="110">
        <v>17640</v>
      </c>
      <c r="F36" s="111">
        <f>SUM(720000*D36)-E36</f>
        <v>79560</v>
      </c>
      <c r="G36" s="112">
        <f>F36/720000</f>
        <v>0.1105</v>
      </c>
    </row>
    <row r="37" spans="2:7">
      <c r="B37" s="108" t="s">
        <v>219</v>
      </c>
      <c r="C37" s="108" t="s">
        <v>220</v>
      </c>
      <c r="D37" s="113">
        <v>0.16</v>
      </c>
      <c r="E37" s="110">
        <v>35640</v>
      </c>
      <c r="F37" s="111">
        <f>SUM(1800000*D37)-E37</f>
        <v>252360</v>
      </c>
      <c r="G37" s="112">
        <f>F37/1800000</f>
        <v>0.14019999999999999</v>
      </c>
    </row>
    <row r="38" spans="2:7">
      <c r="B38" s="108" t="s">
        <v>221</v>
      </c>
      <c r="C38" s="108" t="s">
        <v>222</v>
      </c>
      <c r="D38" s="113">
        <v>0.21</v>
      </c>
      <c r="E38" s="110">
        <v>125640</v>
      </c>
      <c r="F38" s="111">
        <f>SUM(3600000*D38)-E38</f>
        <v>630360</v>
      </c>
      <c r="G38" s="112">
        <f>F38/3600000</f>
        <v>0.17510000000000001</v>
      </c>
    </row>
    <row r="39" spans="2:7">
      <c r="B39" s="108" t="s">
        <v>223</v>
      </c>
      <c r="C39" s="108" t="s">
        <v>224</v>
      </c>
      <c r="D39" s="113">
        <v>0.33</v>
      </c>
      <c r="E39" s="110">
        <v>648000</v>
      </c>
      <c r="F39" s="111">
        <f>SUM(4800000*D39)-E39</f>
        <v>936000</v>
      </c>
      <c r="G39" s="112">
        <f>F39/4800000</f>
        <v>0.19500000000000001</v>
      </c>
    </row>
    <row r="40" spans="2:7" ht="15">
      <c r="B40" s="210" t="s">
        <v>231</v>
      </c>
      <c r="C40" s="211"/>
      <c r="D40" s="211"/>
      <c r="E40" s="211"/>
      <c r="F40" s="211"/>
      <c r="G40" s="212"/>
    </row>
    <row r="41" spans="2:7" ht="15">
      <c r="B41" s="114" t="s">
        <v>226</v>
      </c>
      <c r="C41" s="114" t="s">
        <v>227</v>
      </c>
      <c r="D41" s="114" t="s">
        <v>60</v>
      </c>
      <c r="E41" s="114" t="s">
        <v>191</v>
      </c>
      <c r="F41" s="115" t="s">
        <v>246</v>
      </c>
      <c r="G41" s="115" t="s">
        <v>228</v>
      </c>
    </row>
    <row r="42" spans="2:7">
      <c r="B42" s="116">
        <v>0.04</v>
      </c>
      <c r="C42" s="116">
        <v>3.5000000000000003E-2</v>
      </c>
      <c r="D42" s="117">
        <v>0.156</v>
      </c>
      <c r="E42" s="118">
        <v>0.434</v>
      </c>
      <c r="F42" s="119">
        <v>0.30149999999999999</v>
      </c>
      <c r="G42" s="119">
        <v>3.3500000000000002E-2</v>
      </c>
    </row>
    <row r="43" spans="2:7">
      <c r="B43" s="116">
        <v>0.04</v>
      </c>
      <c r="C43" s="116">
        <v>3.5000000000000003E-2</v>
      </c>
      <c r="D43" s="117">
        <v>0.17100000000000001</v>
      </c>
      <c r="E43" s="118">
        <v>0.434</v>
      </c>
      <c r="F43" s="119">
        <v>0.28799999999999998</v>
      </c>
      <c r="G43" s="119">
        <v>3.2000000000000001E-2</v>
      </c>
    </row>
    <row r="44" spans="2:7">
      <c r="B44" s="116">
        <v>0.04</v>
      </c>
      <c r="C44" s="116">
        <v>3.5000000000000003E-2</v>
      </c>
      <c r="D44" s="117">
        <v>0.16600000000000001</v>
      </c>
      <c r="E44" s="118">
        <v>0.434</v>
      </c>
      <c r="F44" s="119">
        <v>0.29249999999999998</v>
      </c>
      <c r="G44" s="119">
        <v>3.2500000000000001E-2</v>
      </c>
    </row>
    <row r="45" spans="2:7">
      <c r="B45" s="116">
        <v>0.04</v>
      </c>
      <c r="C45" s="116">
        <v>3.5000000000000003E-2</v>
      </c>
      <c r="D45" s="117">
        <v>0.16600000000000001</v>
      </c>
      <c r="E45" s="118">
        <v>0.434</v>
      </c>
      <c r="F45" s="119">
        <v>0.29249999999999998</v>
      </c>
      <c r="G45" s="119">
        <v>3.2500000000000001E-2</v>
      </c>
    </row>
    <row r="46" spans="2:7">
      <c r="B46" s="116">
        <v>0.04</v>
      </c>
      <c r="C46" s="116">
        <v>3.5000000000000003E-2</v>
      </c>
      <c r="D46" s="117">
        <v>0.156</v>
      </c>
      <c r="E46" s="118">
        <v>0.434</v>
      </c>
      <c r="F46" s="119">
        <v>0.30149999999999999</v>
      </c>
      <c r="G46" s="119">
        <v>3.2500000000000001E-2</v>
      </c>
    </row>
    <row r="47" spans="2:7">
      <c r="B47" s="116">
        <v>0.35</v>
      </c>
      <c r="C47" s="116">
        <v>0.15</v>
      </c>
      <c r="D47" s="117">
        <v>0.19500000000000001</v>
      </c>
      <c r="E47" s="118">
        <v>0.30499999999999999</v>
      </c>
      <c r="F47" s="119"/>
      <c r="G47" s="119"/>
    </row>
    <row r="48" spans="2:7" ht="15">
      <c r="B48" s="210" t="s">
        <v>232</v>
      </c>
      <c r="C48" s="211"/>
      <c r="D48" s="211"/>
      <c r="E48" s="211"/>
      <c r="F48" s="211"/>
      <c r="G48" s="212"/>
    </row>
    <row r="49" spans="2:7" ht="15">
      <c r="B49" s="114" t="s">
        <v>226</v>
      </c>
      <c r="C49" s="114" t="s">
        <v>227</v>
      </c>
      <c r="D49" s="114" t="s">
        <v>60</v>
      </c>
      <c r="E49" s="114" t="s">
        <v>191</v>
      </c>
      <c r="F49" s="115" t="s">
        <v>42</v>
      </c>
      <c r="G49" s="115" t="s">
        <v>228</v>
      </c>
    </row>
    <row r="50" spans="2:7">
      <c r="B50" s="116">
        <f t="shared" ref="B50:B55" si="6">SUM(G34)*B42</f>
        <v>2.3999999999999998E-3</v>
      </c>
      <c r="C50" s="116">
        <f t="shared" ref="C50:C55" si="7">SUM(G34)*C42</f>
        <v>2.1000000000000003E-3</v>
      </c>
      <c r="D50" s="117">
        <f t="shared" ref="D50:D55" si="8">SUM(G34)*D42</f>
        <v>9.3600000000000003E-3</v>
      </c>
      <c r="E50" s="118">
        <f t="shared" ref="E50:E55" si="9">SUM(G34)*E42</f>
        <v>2.6039999999999997E-2</v>
      </c>
      <c r="F50" s="119">
        <f t="shared" ref="F50:F55" si="10">SUM(G34)*F42</f>
        <v>1.8089999999999998E-2</v>
      </c>
      <c r="G50" s="119">
        <f t="shared" ref="G50:G55" si="11">SUM(G34)*G42</f>
        <v>2.0100000000000001E-3</v>
      </c>
    </row>
    <row r="51" spans="2:7">
      <c r="B51" s="116">
        <f t="shared" si="6"/>
        <v>3.4399999999999999E-3</v>
      </c>
      <c r="C51" s="116">
        <f t="shared" si="7"/>
        <v>3.0100000000000001E-3</v>
      </c>
      <c r="D51" s="117">
        <f t="shared" si="8"/>
        <v>1.4706E-2</v>
      </c>
      <c r="E51" s="118">
        <f t="shared" si="9"/>
        <v>3.7323999999999996E-2</v>
      </c>
      <c r="F51" s="119">
        <f t="shared" si="10"/>
        <v>2.4767999999999995E-2</v>
      </c>
      <c r="G51" s="119">
        <f t="shared" si="11"/>
        <v>2.7519999999999997E-3</v>
      </c>
    </row>
    <row r="52" spans="2:7">
      <c r="B52" s="116">
        <f t="shared" si="6"/>
        <v>4.4200000000000003E-3</v>
      </c>
      <c r="C52" s="116">
        <f t="shared" si="7"/>
        <v>3.8675000000000003E-3</v>
      </c>
      <c r="D52" s="117">
        <f t="shared" si="8"/>
        <v>1.8343000000000002E-2</v>
      </c>
      <c r="E52" s="118">
        <f t="shared" si="9"/>
        <v>4.7957E-2</v>
      </c>
      <c r="F52" s="119">
        <f t="shared" si="10"/>
        <v>3.2321249999999996E-2</v>
      </c>
      <c r="G52" s="119">
        <f t="shared" si="11"/>
        <v>3.5912500000000003E-3</v>
      </c>
    </row>
    <row r="53" spans="2:7">
      <c r="B53" s="116">
        <f t="shared" si="6"/>
        <v>5.6080000000000001E-3</v>
      </c>
      <c r="C53" s="116">
        <f t="shared" si="7"/>
        <v>4.9069999999999999E-3</v>
      </c>
      <c r="D53" s="117">
        <f t="shared" si="8"/>
        <v>2.3273200000000001E-2</v>
      </c>
      <c r="E53" s="118">
        <f t="shared" si="9"/>
        <v>6.0846799999999993E-2</v>
      </c>
      <c r="F53" s="119">
        <f t="shared" si="10"/>
        <v>4.1008499999999996E-2</v>
      </c>
      <c r="G53" s="119">
        <f t="shared" si="11"/>
        <v>4.5564999999999998E-3</v>
      </c>
    </row>
    <row r="54" spans="2:7">
      <c r="B54" s="116">
        <f t="shared" si="6"/>
        <v>7.0040000000000007E-3</v>
      </c>
      <c r="C54" s="116">
        <f t="shared" si="7"/>
        <v>6.1285000000000011E-3</v>
      </c>
      <c r="D54" s="117">
        <f t="shared" si="8"/>
        <v>2.7315600000000002E-2</v>
      </c>
      <c r="E54" s="118">
        <f t="shared" si="9"/>
        <v>7.5993400000000003E-2</v>
      </c>
      <c r="F54" s="119">
        <f t="shared" si="10"/>
        <v>5.2792649999999997E-2</v>
      </c>
      <c r="G54" s="119">
        <f t="shared" si="11"/>
        <v>5.6907500000000005E-3</v>
      </c>
    </row>
    <row r="55" spans="2:7">
      <c r="B55" s="116">
        <f t="shared" si="6"/>
        <v>6.8249999999999991E-2</v>
      </c>
      <c r="C55" s="116">
        <f t="shared" si="7"/>
        <v>2.9249999999999998E-2</v>
      </c>
      <c r="D55" s="117">
        <f t="shared" si="8"/>
        <v>3.8025000000000003E-2</v>
      </c>
      <c r="E55" s="118">
        <f t="shared" si="9"/>
        <v>5.9475E-2</v>
      </c>
      <c r="F55" s="119">
        <f t="shared" si="10"/>
        <v>0</v>
      </c>
      <c r="G55" s="119">
        <f t="shared" si="11"/>
        <v>0</v>
      </c>
    </row>
    <row r="56" spans="2:7">
      <c r="B56" s="213"/>
      <c r="C56" s="213"/>
      <c r="D56" s="213"/>
      <c r="E56" s="213"/>
      <c r="F56" s="213"/>
      <c r="G56" s="213"/>
    </row>
    <row r="57" spans="2:7">
      <c r="B57" s="214"/>
      <c r="C57" s="214"/>
      <c r="D57" s="214"/>
      <c r="E57" s="214"/>
      <c r="F57" s="214"/>
      <c r="G57" s="214"/>
    </row>
    <row r="58" spans="2:7">
      <c r="B58" s="215"/>
      <c r="C58" s="215"/>
      <c r="D58" s="215"/>
      <c r="E58" s="215"/>
      <c r="F58" s="215"/>
      <c r="G58" s="215"/>
    </row>
    <row r="59" spans="2:7" ht="15">
      <c r="B59" s="216" t="s">
        <v>248</v>
      </c>
      <c r="C59" s="216"/>
      <c r="D59" s="216"/>
      <c r="E59" s="216"/>
      <c r="F59" s="216"/>
      <c r="G59" s="216"/>
    </row>
    <row r="60" spans="2:7" ht="15">
      <c r="B60" s="106" t="s">
        <v>207</v>
      </c>
      <c r="C60" s="106" t="s">
        <v>208</v>
      </c>
      <c r="D60" s="106" t="s">
        <v>209</v>
      </c>
      <c r="E60" s="106" t="s">
        <v>210</v>
      </c>
      <c r="F60" s="107" t="s">
        <v>211</v>
      </c>
      <c r="G60" s="107" t="s">
        <v>212</v>
      </c>
    </row>
    <row r="61" spans="2:7">
      <c r="B61" s="108" t="s">
        <v>213</v>
      </c>
      <c r="C61" s="108" t="s">
        <v>214</v>
      </c>
      <c r="D61" s="109">
        <v>0.06</v>
      </c>
      <c r="E61" s="110">
        <v>0</v>
      </c>
      <c r="F61" s="111">
        <f>SUM(180000*D61)-E61</f>
        <v>10800</v>
      </c>
      <c r="G61" s="112">
        <f>F61/180000</f>
        <v>0.06</v>
      </c>
    </row>
    <row r="62" spans="2:7">
      <c r="B62" s="108" t="s">
        <v>215</v>
      </c>
      <c r="C62" s="108" t="s">
        <v>216</v>
      </c>
      <c r="D62" s="113">
        <v>0.112</v>
      </c>
      <c r="E62" s="110">
        <v>9360</v>
      </c>
      <c r="F62" s="111">
        <f>SUM(360000*D62)-E62</f>
        <v>30960</v>
      </c>
      <c r="G62" s="112">
        <f>F62/360000</f>
        <v>8.5999999999999993E-2</v>
      </c>
    </row>
    <row r="63" spans="2:7">
      <c r="B63" s="108" t="s">
        <v>217</v>
      </c>
      <c r="C63" s="108" t="s">
        <v>218</v>
      </c>
      <c r="D63" s="113">
        <v>0.13500000000000001</v>
      </c>
      <c r="E63" s="110">
        <v>17640</v>
      </c>
      <c r="F63" s="111">
        <f>SUM(720000*D63)-E63</f>
        <v>79560</v>
      </c>
      <c r="G63" s="112">
        <f>F63/720000</f>
        <v>0.1105</v>
      </c>
    </row>
    <row r="64" spans="2:7">
      <c r="B64" s="108" t="s">
        <v>219</v>
      </c>
      <c r="C64" s="108" t="s">
        <v>220</v>
      </c>
      <c r="D64" s="113">
        <v>0.16</v>
      </c>
      <c r="E64" s="110">
        <v>35640</v>
      </c>
      <c r="F64" s="111">
        <f>SUM(1800000*D64)-E64</f>
        <v>252360</v>
      </c>
      <c r="G64" s="112">
        <f>F64/1800000</f>
        <v>0.14019999999999999</v>
      </c>
    </row>
    <row r="65" spans="2:7">
      <c r="B65" s="108" t="s">
        <v>221</v>
      </c>
      <c r="C65" s="108" t="s">
        <v>222</v>
      </c>
      <c r="D65" s="113">
        <v>0.21</v>
      </c>
      <c r="E65" s="110">
        <v>125640</v>
      </c>
      <c r="F65" s="111">
        <f>SUM(3600000*D65)-E65</f>
        <v>630360</v>
      </c>
      <c r="G65" s="112">
        <f>F65/3600000</f>
        <v>0.17510000000000001</v>
      </c>
    </row>
    <row r="66" spans="2:7">
      <c r="B66" s="108" t="s">
        <v>223</v>
      </c>
      <c r="C66" s="108" t="s">
        <v>224</v>
      </c>
      <c r="D66" s="113">
        <v>0.33</v>
      </c>
      <c r="E66" s="110">
        <v>648000</v>
      </c>
      <c r="F66" s="111">
        <f>SUM(4800000*D66)-E66</f>
        <v>936000</v>
      </c>
      <c r="G66" s="112">
        <f>F66/4800000</f>
        <v>0.19500000000000001</v>
      </c>
    </row>
    <row r="67" spans="2:7" ht="15">
      <c r="B67" s="210" t="s">
        <v>234</v>
      </c>
      <c r="C67" s="211"/>
      <c r="D67" s="211"/>
      <c r="E67" s="211"/>
      <c r="F67" s="211"/>
      <c r="G67" s="212"/>
    </row>
    <row r="68" spans="2:7" ht="15">
      <c r="B68" s="114" t="s">
        <v>226</v>
      </c>
      <c r="C68" s="114" t="s">
        <v>227</v>
      </c>
      <c r="D68" s="114" t="s">
        <v>60</v>
      </c>
      <c r="E68" s="114" t="s">
        <v>191</v>
      </c>
      <c r="F68" s="115" t="s">
        <v>246</v>
      </c>
      <c r="G68" s="115" t="s">
        <v>228</v>
      </c>
    </row>
    <row r="69" spans="2:7">
      <c r="B69" s="116">
        <v>0.04</v>
      </c>
      <c r="C69" s="116">
        <v>3.5000000000000003E-2</v>
      </c>
      <c r="D69" s="117">
        <v>0.156</v>
      </c>
      <c r="E69" s="118">
        <v>0.434</v>
      </c>
      <c r="F69" s="119">
        <v>0.26800000000000002</v>
      </c>
      <c r="G69" s="119">
        <v>6.7000000000000004E-2</v>
      </c>
    </row>
    <row r="70" spans="2:7">
      <c r="B70" s="116">
        <v>0.04</v>
      </c>
      <c r="C70" s="116">
        <v>3.5000000000000003E-2</v>
      </c>
      <c r="D70" s="117">
        <v>0.17100000000000001</v>
      </c>
      <c r="E70" s="118">
        <v>0.434</v>
      </c>
      <c r="F70" s="119">
        <v>0.25600000000000001</v>
      </c>
      <c r="G70" s="119">
        <v>6.4000000000000001E-2</v>
      </c>
    </row>
    <row r="71" spans="2:7">
      <c r="B71" s="116">
        <v>0.04</v>
      </c>
      <c r="C71" s="116">
        <v>3.5000000000000003E-2</v>
      </c>
      <c r="D71" s="117">
        <v>0.16600000000000001</v>
      </c>
      <c r="E71" s="118">
        <v>0.434</v>
      </c>
      <c r="F71" s="119">
        <v>0.26</v>
      </c>
      <c r="G71" s="119">
        <v>6.5000000000000002E-2</v>
      </c>
    </row>
    <row r="72" spans="2:7">
      <c r="B72" s="116">
        <v>0.04</v>
      </c>
      <c r="C72" s="116">
        <v>3.5000000000000003E-2</v>
      </c>
      <c r="D72" s="117">
        <v>0.16600000000000001</v>
      </c>
      <c r="E72" s="118">
        <v>0.434</v>
      </c>
      <c r="F72" s="119">
        <v>0.26</v>
      </c>
      <c r="G72" s="119">
        <v>6.5000000000000002E-2</v>
      </c>
    </row>
    <row r="73" spans="2:7">
      <c r="B73" s="116">
        <v>0.04</v>
      </c>
      <c r="C73" s="116">
        <v>3.5000000000000003E-2</v>
      </c>
      <c r="D73" s="117">
        <v>0.156</v>
      </c>
      <c r="E73" s="118">
        <v>0.434</v>
      </c>
      <c r="F73" s="119">
        <v>0.26800000000000002</v>
      </c>
      <c r="G73" s="119">
        <v>6.7000000000000004E-2</v>
      </c>
    </row>
    <row r="74" spans="2:7">
      <c r="B74" s="116">
        <v>0.35</v>
      </c>
      <c r="C74" s="116">
        <v>0.15</v>
      </c>
      <c r="D74" s="117">
        <v>0.19500000000000001</v>
      </c>
      <c r="E74" s="118">
        <v>0.30499999999999999</v>
      </c>
      <c r="F74" s="119"/>
      <c r="G74" s="119"/>
    </row>
    <row r="75" spans="2:7" ht="15">
      <c r="B75" s="210" t="s">
        <v>235</v>
      </c>
      <c r="C75" s="211"/>
      <c r="D75" s="211"/>
      <c r="E75" s="211"/>
      <c r="F75" s="211"/>
      <c r="G75" s="212"/>
    </row>
    <row r="76" spans="2:7" ht="15">
      <c r="B76" s="114" t="s">
        <v>226</v>
      </c>
      <c r="C76" s="114" t="s">
        <v>227</v>
      </c>
      <c r="D76" s="114" t="s">
        <v>60</v>
      </c>
      <c r="E76" s="114" t="s">
        <v>191</v>
      </c>
      <c r="F76" s="115" t="s">
        <v>42</v>
      </c>
      <c r="G76" s="115" t="s">
        <v>228</v>
      </c>
    </row>
    <row r="77" spans="2:7">
      <c r="B77" s="116">
        <f t="shared" ref="B77:B82" si="12">SUM(G61)*B69</f>
        <v>2.3999999999999998E-3</v>
      </c>
      <c r="C77" s="116">
        <f t="shared" ref="C77:C82" si="13">SUM(G61)*C69</f>
        <v>2.1000000000000003E-3</v>
      </c>
      <c r="D77" s="117">
        <f t="shared" ref="D77:D82" si="14">SUM(G61)*D69</f>
        <v>9.3600000000000003E-3</v>
      </c>
      <c r="E77" s="118">
        <f t="shared" ref="E77:E82" si="15">SUM(G61)*E69</f>
        <v>2.6039999999999997E-2</v>
      </c>
      <c r="F77" s="119">
        <f t="shared" ref="F77:F82" si="16">SUM(G61)*F69</f>
        <v>1.6080000000000001E-2</v>
      </c>
      <c r="G77" s="119">
        <f t="shared" ref="G77:G82" si="17">SUM(G61)*G69</f>
        <v>4.0200000000000001E-3</v>
      </c>
    </row>
    <row r="78" spans="2:7">
      <c r="B78" s="116">
        <f t="shared" si="12"/>
        <v>3.4399999999999999E-3</v>
      </c>
      <c r="C78" s="116">
        <f t="shared" si="13"/>
        <v>3.0100000000000001E-3</v>
      </c>
      <c r="D78" s="117">
        <f t="shared" si="14"/>
        <v>1.4706E-2</v>
      </c>
      <c r="E78" s="118">
        <f t="shared" si="15"/>
        <v>3.7323999999999996E-2</v>
      </c>
      <c r="F78" s="119">
        <f t="shared" si="16"/>
        <v>2.2015999999999997E-2</v>
      </c>
      <c r="G78" s="119">
        <f t="shared" si="17"/>
        <v>5.5039999999999993E-3</v>
      </c>
    </row>
    <row r="79" spans="2:7">
      <c r="B79" s="116">
        <f t="shared" si="12"/>
        <v>4.4200000000000003E-3</v>
      </c>
      <c r="C79" s="116">
        <f t="shared" si="13"/>
        <v>3.8675000000000003E-3</v>
      </c>
      <c r="D79" s="117">
        <f t="shared" si="14"/>
        <v>1.8343000000000002E-2</v>
      </c>
      <c r="E79" s="118">
        <f t="shared" si="15"/>
        <v>4.7957E-2</v>
      </c>
      <c r="F79" s="119">
        <f t="shared" si="16"/>
        <v>2.8730000000000002E-2</v>
      </c>
      <c r="G79" s="119">
        <f t="shared" si="17"/>
        <v>7.1825000000000005E-3</v>
      </c>
    </row>
    <row r="80" spans="2:7">
      <c r="B80" s="116">
        <f t="shared" si="12"/>
        <v>5.6080000000000001E-3</v>
      </c>
      <c r="C80" s="116">
        <f t="shared" si="13"/>
        <v>4.9069999999999999E-3</v>
      </c>
      <c r="D80" s="117">
        <f t="shared" si="14"/>
        <v>2.3273200000000001E-2</v>
      </c>
      <c r="E80" s="118">
        <f t="shared" si="15"/>
        <v>6.0846799999999993E-2</v>
      </c>
      <c r="F80" s="119">
        <f t="shared" si="16"/>
        <v>3.6451999999999998E-2</v>
      </c>
      <c r="G80" s="119">
        <f t="shared" si="17"/>
        <v>9.1129999999999996E-3</v>
      </c>
    </row>
    <row r="81" spans="2:7">
      <c r="B81" s="116">
        <f t="shared" si="12"/>
        <v>7.0040000000000007E-3</v>
      </c>
      <c r="C81" s="116">
        <f t="shared" si="13"/>
        <v>6.1285000000000011E-3</v>
      </c>
      <c r="D81" s="117">
        <f t="shared" si="14"/>
        <v>2.7315600000000002E-2</v>
      </c>
      <c r="E81" s="118">
        <f t="shared" si="15"/>
        <v>7.5993400000000003E-2</v>
      </c>
      <c r="F81" s="119">
        <f t="shared" si="16"/>
        <v>4.6926800000000005E-2</v>
      </c>
      <c r="G81" s="119">
        <f t="shared" si="17"/>
        <v>1.1731700000000001E-2</v>
      </c>
    </row>
    <row r="82" spans="2:7">
      <c r="B82" s="116">
        <f t="shared" si="12"/>
        <v>6.8249999999999991E-2</v>
      </c>
      <c r="C82" s="116">
        <f t="shared" si="13"/>
        <v>2.9249999999999998E-2</v>
      </c>
      <c r="D82" s="117">
        <f t="shared" si="14"/>
        <v>3.8025000000000003E-2</v>
      </c>
      <c r="E82" s="118">
        <f t="shared" si="15"/>
        <v>5.9475E-2</v>
      </c>
      <c r="F82" s="119">
        <f t="shared" si="16"/>
        <v>0</v>
      </c>
      <c r="G82" s="119">
        <f t="shared" si="17"/>
        <v>0</v>
      </c>
    </row>
    <row r="83" spans="2:7">
      <c r="B83" s="213"/>
      <c r="C83" s="213"/>
      <c r="D83" s="213"/>
      <c r="E83" s="213"/>
      <c r="F83" s="213"/>
      <c r="G83" s="213"/>
    </row>
    <row r="84" spans="2:7">
      <c r="B84" s="214"/>
      <c r="C84" s="214"/>
      <c r="D84" s="214"/>
      <c r="E84" s="214"/>
      <c r="F84" s="214"/>
      <c r="G84" s="214"/>
    </row>
    <row r="85" spans="2:7">
      <c r="B85" s="215"/>
      <c r="C85" s="215"/>
      <c r="D85" s="215"/>
      <c r="E85" s="215"/>
      <c r="F85" s="215"/>
      <c r="G85" s="215"/>
    </row>
    <row r="86" spans="2:7" ht="15">
      <c r="B86" s="216" t="s">
        <v>249</v>
      </c>
      <c r="C86" s="216"/>
      <c r="D86" s="216"/>
      <c r="E86" s="216"/>
      <c r="F86" s="216"/>
      <c r="G86" s="216"/>
    </row>
    <row r="87" spans="2:7" ht="15">
      <c r="B87" s="106" t="s">
        <v>207</v>
      </c>
      <c r="C87" s="106" t="s">
        <v>208</v>
      </c>
      <c r="D87" s="106" t="s">
        <v>209</v>
      </c>
      <c r="E87" s="106" t="s">
        <v>210</v>
      </c>
      <c r="F87" s="107" t="s">
        <v>211</v>
      </c>
      <c r="G87" s="107" t="s">
        <v>212</v>
      </c>
    </row>
    <row r="88" spans="2:7">
      <c r="B88" s="108" t="s">
        <v>213</v>
      </c>
      <c r="C88" s="108" t="s">
        <v>214</v>
      </c>
      <c r="D88" s="109">
        <v>0.06</v>
      </c>
      <c r="E88" s="110">
        <v>0</v>
      </c>
      <c r="F88" s="111">
        <f>SUM(180000*D88)-E88</f>
        <v>10800</v>
      </c>
      <c r="G88" s="112">
        <f>F88/180000</f>
        <v>0.06</v>
      </c>
    </row>
    <row r="89" spans="2:7">
      <c r="B89" s="108" t="s">
        <v>215</v>
      </c>
      <c r="C89" s="108" t="s">
        <v>216</v>
      </c>
      <c r="D89" s="113">
        <v>0.112</v>
      </c>
      <c r="E89" s="110">
        <v>9360</v>
      </c>
      <c r="F89" s="111">
        <f>SUM(360000*D89)-E89</f>
        <v>30960</v>
      </c>
      <c r="G89" s="112">
        <f>F89/360000</f>
        <v>8.5999999999999993E-2</v>
      </c>
    </row>
    <row r="90" spans="2:7">
      <c r="B90" s="108" t="s">
        <v>217</v>
      </c>
      <c r="C90" s="108" t="s">
        <v>218</v>
      </c>
      <c r="D90" s="113">
        <v>0.13500000000000001</v>
      </c>
      <c r="E90" s="110">
        <v>17640</v>
      </c>
      <c r="F90" s="111">
        <f>SUM(720000*D90)-E90</f>
        <v>79560</v>
      </c>
      <c r="G90" s="112">
        <f>F90/720000</f>
        <v>0.1105</v>
      </c>
    </row>
    <row r="91" spans="2:7">
      <c r="B91" s="108" t="s">
        <v>219</v>
      </c>
      <c r="C91" s="108" t="s">
        <v>220</v>
      </c>
      <c r="D91" s="113">
        <v>0.16</v>
      </c>
      <c r="E91" s="110">
        <v>35640</v>
      </c>
      <c r="F91" s="111">
        <f>SUM(1800000*D91)-E91</f>
        <v>252360</v>
      </c>
      <c r="G91" s="112">
        <f>F91/1800000</f>
        <v>0.14019999999999999</v>
      </c>
    </row>
    <row r="92" spans="2:7">
      <c r="B92" s="108" t="s">
        <v>221</v>
      </c>
      <c r="C92" s="108" t="s">
        <v>222</v>
      </c>
      <c r="D92" s="113">
        <v>0.21</v>
      </c>
      <c r="E92" s="110">
        <v>125640</v>
      </c>
      <c r="F92" s="111">
        <f>SUM(3600000*D92)-E92</f>
        <v>630360</v>
      </c>
      <c r="G92" s="112">
        <f>F92/3600000</f>
        <v>0.17510000000000001</v>
      </c>
    </row>
    <row r="93" spans="2:7">
      <c r="B93" s="108" t="s">
        <v>223</v>
      </c>
      <c r="C93" s="108" t="s">
        <v>224</v>
      </c>
      <c r="D93" s="113">
        <v>0.33</v>
      </c>
      <c r="E93" s="110">
        <v>648000</v>
      </c>
      <c r="F93" s="111">
        <f>SUM(4800000*D93)-E93</f>
        <v>936000</v>
      </c>
      <c r="G93" s="112">
        <f>F93/4800000</f>
        <v>0.19500000000000001</v>
      </c>
    </row>
    <row r="94" spans="2:7" ht="15">
      <c r="B94" s="210" t="s">
        <v>237</v>
      </c>
      <c r="C94" s="211"/>
      <c r="D94" s="211"/>
      <c r="E94" s="211"/>
      <c r="F94" s="211"/>
      <c r="G94" s="212"/>
    </row>
    <row r="95" spans="2:7" ht="15">
      <c r="B95" s="114" t="s">
        <v>226</v>
      </c>
      <c r="C95" s="114" t="s">
        <v>227</v>
      </c>
      <c r="D95" s="114" t="s">
        <v>60</v>
      </c>
      <c r="E95" s="114" t="s">
        <v>191</v>
      </c>
      <c r="F95" s="115" t="s">
        <v>246</v>
      </c>
      <c r="G95" s="115" t="s">
        <v>228</v>
      </c>
    </row>
    <row r="96" spans="2:7">
      <c r="B96" s="116">
        <v>0.04</v>
      </c>
      <c r="C96" s="116">
        <v>3.5000000000000003E-2</v>
      </c>
      <c r="D96" s="117">
        <v>0.156</v>
      </c>
      <c r="E96" s="118">
        <v>0.434</v>
      </c>
      <c r="F96" s="119">
        <v>0.23449999999999999</v>
      </c>
      <c r="G96" s="119">
        <v>0.10050000000000001</v>
      </c>
    </row>
    <row r="97" spans="2:7">
      <c r="B97" s="116">
        <v>0.04</v>
      </c>
      <c r="C97" s="116">
        <v>3.5000000000000003E-2</v>
      </c>
      <c r="D97" s="117">
        <v>0.17100000000000001</v>
      </c>
      <c r="E97" s="118">
        <v>0.434</v>
      </c>
      <c r="F97" s="119">
        <v>0.224</v>
      </c>
      <c r="G97" s="119">
        <v>9.6000000000000002E-2</v>
      </c>
    </row>
    <row r="98" spans="2:7">
      <c r="B98" s="116">
        <v>0.04</v>
      </c>
      <c r="C98" s="116">
        <v>3.5000000000000003E-2</v>
      </c>
      <c r="D98" s="117">
        <v>0.16600000000000001</v>
      </c>
      <c r="E98" s="118">
        <v>0.434</v>
      </c>
      <c r="F98" s="119">
        <v>0.22750000000000001</v>
      </c>
      <c r="G98" s="119">
        <v>9.7500000000000003E-2</v>
      </c>
    </row>
    <row r="99" spans="2:7">
      <c r="B99" s="116">
        <v>0.04</v>
      </c>
      <c r="C99" s="116">
        <v>3.5000000000000003E-2</v>
      </c>
      <c r="D99" s="117">
        <v>0.16600000000000001</v>
      </c>
      <c r="E99" s="118">
        <v>0.434</v>
      </c>
      <c r="F99" s="119">
        <v>0.22750000000000001</v>
      </c>
      <c r="G99" s="119">
        <v>9.7500000000000003E-2</v>
      </c>
    </row>
    <row r="100" spans="2:7">
      <c r="B100" s="116">
        <v>0.04</v>
      </c>
      <c r="C100" s="116">
        <v>3.5000000000000003E-2</v>
      </c>
      <c r="D100" s="117">
        <v>0.156</v>
      </c>
      <c r="E100" s="118">
        <v>0.434</v>
      </c>
      <c r="F100" s="119">
        <v>0.23449999999999999</v>
      </c>
      <c r="G100" s="119">
        <v>0.10050000000000001</v>
      </c>
    </row>
    <row r="101" spans="2:7">
      <c r="B101" s="116">
        <v>0.35</v>
      </c>
      <c r="C101" s="116">
        <v>0.15</v>
      </c>
      <c r="D101" s="117">
        <v>0.19500000000000001</v>
      </c>
      <c r="E101" s="118">
        <v>0.30499999999999999</v>
      </c>
      <c r="F101" s="119"/>
      <c r="G101" s="119"/>
    </row>
    <row r="102" spans="2:7" ht="15">
      <c r="B102" s="210" t="s">
        <v>238</v>
      </c>
      <c r="C102" s="211"/>
      <c r="D102" s="211"/>
      <c r="E102" s="211"/>
      <c r="F102" s="211"/>
      <c r="G102" s="212"/>
    </row>
    <row r="103" spans="2:7" ht="15">
      <c r="B103" s="114" t="s">
        <v>226</v>
      </c>
      <c r="C103" s="114" t="s">
        <v>227</v>
      </c>
      <c r="D103" s="114" t="s">
        <v>60</v>
      </c>
      <c r="E103" s="114" t="s">
        <v>191</v>
      </c>
      <c r="F103" s="115" t="s">
        <v>42</v>
      </c>
      <c r="G103" s="115" t="s">
        <v>228</v>
      </c>
    </row>
    <row r="104" spans="2:7">
      <c r="B104" s="116">
        <f t="shared" ref="B104:B109" si="18">SUM(G88)*B96</f>
        <v>2.3999999999999998E-3</v>
      </c>
      <c r="C104" s="116">
        <f t="shared" ref="C104:C109" si="19">SUM(G88)*C96</f>
        <v>2.1000000000000003E-3</v>
      </c>
      <c r="D104" s="117">
        <f t="shared" ref="D104:D109" si="20">SUM(G88)*D96</f>
        <v>9.3600000000000003E-3</v>
      </c>
      <c r="E104" s="118">
        <f t="shared" ref="E104:E109" si="21">SUM(G88)*E96</f>
        <v>2.6039999999999997E-2</v>
      </c>
      <c r="F104" s="119">
        <f t="shared" ref="F104:F109" si="22">SUM(G88)*F96</f>
        <v>1.4069999999999999E-2</v>
      </c>
      <c r="G104" s="119">
        <f t="shared" ref="G104:G109" si="23">SUM(G88)*G96</f>
        <v>6.0299999999999998E-3</v>
      </c>
    </row>
    <row r="105" spans="2:7">
      <c r="B105" s="116">
        <f t="shared" si="18"/>
        <v>3.4399999999999999E-3</v>
      </c>
      <c r="C105" s="116">
        <f t="shared" si="19"/>
        <v>3.0100000000000001E-3</v>
      </c>
      <c r="D105" s="117">
        <f t="shared" si="20"/>
        <v>1.4706E-2</v>
      </c>
      <c r="E105" s="118">
        <f t="shared" si="21"/>
        <v>3.7323999999999996E-2</v>
      </c>
      <c r="F105" s="119">
        <f t="shared" si="22"/>
        <v>1.9264E-2</v>
      </c>
      <c r="G105" s="119">
        <f t="shared" si="23"/>
        <v>8.2559999999999995E-3</v>
      </c>
    </row>
    <row r="106" spans="2:7">
      <c r="B106" s="116">
        <f t="shared" si="18"/>
        <v>4.4200000000000003E-3</v>
      </c>
      <c r="C106" s="116">
        <f t="shared" si="19"/>
        <v>3.8675000000000003E-3</v>
      </c>
      <c r="D106" s="117">
        <f t="shared" si="20"/>
        <v>1.8343000000000002E-2</v>
      </c>
      <c r="E106" s="118">
        <f t="shared" si="21"/>
        <v>4.7957E-2</v>
      </c>
      <c r="F106" s="119">
        <f t="shared" si="22"/>
        <v>2.5138750000000001E-2</v>
      </c>
      <c r="G106" s="119">
        <f t="shared" si="23"/>
        <v>1.077375E-2</v>
      </c>
    </row>
    <row r="107" spans="2:7">
      <c r="B107" s="116">
        <f t="shared" si="18"/>
        <v>5.6080000000000001E-3</v>
      </c>
      <c r="C107" s="116">
        <f t="shared" si="19"/>
        <v>4.9069999999999999E-3</v>
      </c>
      <c r="D107" s="117">
        <f t="shared" si="20"/>
        <v>2.3273200000000001E-2</v>
      </c>
      <c r="E107" s="118">
        <f t="shared" si="21"/>
        <v>6.0846799999999993E-2</v>
      </c>
      <c r="F107" s="119">
        <f t="shared" si="22"/>
        <v>3.18955E-2</v>
      </c>
      <c r="G107" s="119">
        <f t="shared" si="23"/>
        <v>1.3669499999999999E-2</v>
      </c>
    </row>
    <row r="108" spans="2:7">
      <c r="B108" s="116">
        <f t="shared" si="18"/>
        <v>7.0040000000000007E-3</v>
      </c>
      <c r="C108" s="116">
        <f t="shared" si="19"/>
        <v>6.1285000000000011E-3</v>
      </c>
      <c r="D108" s="117">
        <f t="shared" si="20"/>
        <v>2.7315600000000002E-2</v>
      </c>
      <c r="E108" s="118">
        <f t="shared" si="21"/>
        <v>7.5993400000000003E-2</v>
      </c>
      <c r="F108" s="119">
        <f t="shared" si="22"/>
        <v>4.1060949999999999E-2</v>
      </c>
      <c r="G108" s="119">
        <f t="shared" si="23"/>
        <v>1.759755E-2</v>
      </c>
    </row>
    <row r="109" spans="2:7">
      <c r="B109" s="116">
        <f t="shared" si="18"/>
        <v>6.8249999999999991E-2</v>
      </c>
      <c r="C109" s="116">
        <f t="shared" si="19"/>
        <v>2.9249999999999998E-2</v>
      </c>
      <c r="D109" s="117">
        <f t="shared" si="20"/>
        <v>3.8025000000000003E-2</v>
      </c>
      <c r="E109" s="118">
        <f t="shared" si="21"/>
        <v>5.9475E-2</v>
      </c>
      <c r="F109" s="119">
        <f t="shared" si="22"/>
        <v>0</v>
      </c>
      <c r="G109" s="119">
        <f t="shared" si="23"/>
        <v>0</v>
      </c>
    </row>
    <row r="110" spans="2:7">
      <c r="B110" s="213"/>
      <c r="C110" s="213"/>
      <c r="D110" s="213"/>
      <c r="E110" s="213"/>
      <c r="F110" s="213"/>
      <c r="G110" s="213"/>
    </row>
    <row r="111" spans="2:7">
      <c r="B111" s="214"/>
      <c r="C111" s="214"/>
      <c r="D111" s="214"/>
      <c r="E111" s="214"/>
      <c r="F111" s="214"/>
      <c r="G111" s="214"/>
    </row>
    <row r="112" spans="2:7">
      <c r="B112" s="215"/>
      <c r="C112" s="215"/>
      <c r="D112" s="215"/>
      <c r="E112" s="215"/>
      <c r="F112" s="215"/>
      <c r="G112" s="215"/>
    </row>
    <row r="113" spans="2:7" ht="15">
      <c r="B113" s="216" t="s">
        <v>250</v>
      </c>
      <c r="C113" s="216"/>
      <c r="D113" s="216"/>
      <c r="E113" s="216"/>
      <c r="F113" s="216"/>
      <c r="G113" s="216"/>
    </row>
    <row r="114" spans="2:7" ht="15">
      <c r="B114" s="106" t="s">
        <v>207</v>
      </c>
      <c r="C114" s="106" t="s">
        <v>208</v>
      </c>
      <c r="D114" s="106" t="s">
        <v>209</v>
      </c>
      <c r="E114" s="106" t="s">
        <v>210</v>
      </c>
      <c r="F114" s="107" t="s">
        <v>211</v>
      </c>
      <c r="G114" s="107" t="s">
        <v>212</v>
      </c>
    </row>
    <row r="115" spans="2:7">
      <c r="B115" s="108" t="s">
        <v>213</v>
      </c>
      <c r="C115" s="108" t="s">
        <v>214</v>
      </c>
      <c r="D115" s="109">
        <v>0.06</v>
      </c>
      <c r="E115" s="110">
        <v>0</v>
      </c>
      <c r="F115" s="111">
        <f>SUM(180000*D115)-E115</f>
        <v>10800</v>
      </c>
      <c r="G115" s="112">
        <f>F115/180000</f>
        <v>0.06</v>
      </c>
    </row>
    <row r="116" spans="2:7">
      <c r="B116" s="108" t="s">
        <v>215</v>
      </c>
      <c r="C116" s="108" t="s">
        <v>216</v>
      </c>
      <c r="D116" s="113">
        <v>0.112</v>
      </c>
      <c r="E116" s="110">
        <v>9360</v>
      </c>
      <c r="F116" s="111">
        <f>SUM(360000*D116)-E116</f>
        <v>30960</v>
      </c>
      <c r="G116" s="112">
        <f>F116/360000</f>
        <v>8.5999999999999993E-2</v>
      </c>
    </row>
    <row r="117" spans="2:7">
      <c r="B117" s="108" t="s">
        <v>217</v>
      </c>
      <c r="C117" s="108" t="s">
        <v>218</v>
      </c>
      <c r="D117" s="113">
        <v>0.13500000000000001</v>
      </c>
      <c r="E117" s="110">
        <v>17640</v>
      </c>
      <c r="F117" s="111">
        <f>SUM(720000*D117)-E117</f>
        <v>79560</v>
      </c>
      <c r="G117" s="112">
        <f>F117/720000</f>
        <v>0.1105</v>
      </c>
    </row>
    <row r="118" spans="2:7">
      <c r="B118" s="108" t="s">
        <v>219</v>
      </c>
      <c r="C118" s="108" t="s">
        <v>220</v>
      </c>
      <c r="D118" s="113">
        <v>0.16</v>
      </c>
      <c r="E118" s="110">
        <v>35640</v>
      </c>
      <c r="F118" s="111">
        <f>SUM(1800000*D118)-E118</f>
        <v>252360</v>
      </c>
      <c r="G118" s="112">
        <f>F118/1800000</f>
        <v>0.14019999999999999</v>
      </c>
    </row>
    <row r="119" spans="2:7">
      <c r="B119" s="108" t="s">
        <v>221</v>
      </c>
      <c r="C119" s="108" t="s">
        <v>222</v>
      </c>
      <c r="D119" s="113">
        <v>0.21</v>
      </c>
      <c r="E119" s="110">
        <v>125640</v>
      </c>
      <c r="F119" s="111">
        <f>SUM(3600000*D119)-E119</f>
        <v>630360</v>
      </c>
      <c r="G119" s="112">
        <f>F119/3600000</f>
        <v>0.17510000000000001</v>
      </c>
    </row>
    <row r="120" spans="2:7">
      <c r="B120" s="108" t="s">
        <v>223</v>
      </c>
      <c r="C120" s="108" t="s">
        <v>224</v>
      </c>
      <c r="D120" s="113">
        <v>0.33</v>
      </c>
      <c r="E120" s="110">
        <v>648000</v>
      </c>
      <c r="F120" s="111">
        <f>SUM(4800000*D120)-E120</f>
        <v>936000</v>
      </c>
      <c r="G120" s="112">
        <f>F120/4800000</f>
        <v>0.19500000000000001</v>
      </c>
    </row>
    <row r="121" spans="2:7" ht="15">
      <c r="B121" s="210" t="s">
        <v>251</v>
      </c>
      <c r="C121" s="211"/>
      <c r="D121" s="211"/>
      <c r="E121" s="211"/>
      <c r="F121" s="211"/>
      <c r="G121" s="212"/>
    </row>
    <row r="122" spans="2:7" ht="15">
      <c r="B122" s="114" t="s">
        <v>226</v>
      </c>
      <c r="C122" s="114" t="s">
        <v>227</v>
      </c>
      <c r="D122" s="114" t="s">
        <v>60</v>
      </c>
      <c r="E122" s="114" t="s">
        <v>191</v>
      </c>
      <c r="F122" s="115" t="s">
        <v>246</v>
      </c>
      <c r="G122" s="115" t="s">
        <v>228</v>
      </c>
    </row>
    <row r="123" spans="2:7">
      <c r="B123" s="116">
        <v>0.04</v>
      </c>
      <c r="C123" s="116">
        <v>3.5000000000000003E-2</v>
      </c>
      <c r="D123" s="117">
        <v>0.156</v>
      </c>
      <c r="E123" s="118">
        <v>0.434</v>
      </c>
      <c r="F123" s="119">
        <v>0.20100000000000001</v>
      </c>
      <c r="G123" s="119">
        <v>0.13400000000000001</v>
      </c>
    </row>
    <row r="124" spans="2:7">
      <c r="B124" s="116">
        <v>0.04</v>
      </c>
      <c r="C124" s="116">
        <v>3.5000000000000003E-2</v>
      </c>
      <c r="D124" s="117">
        <v>0.17100000000000001</v>
      </c>
      <c r="E124" s="118">
        <v>0.434</v>
      </c>
      <c r="F124" s="119">
        <v>0.192</v>
      </c>
      <c r="G124" s="119">
        <v>0.128</v>
      </c>
    </row>
    <row r="125" spans="2:7">
      <c r="B125" s="116">
        <v>0.04</v>
      </c>
      <c r="C125" s="116">
        <v>3.5000000000000003E-2</v>
      </c>
      <c r="D125" s="117">
        <v>0.16600000000000001</v>
      </c>
      <c r="E125" s="118">
        <v>0.434</v>
      </c>
      <c r="F125" s="119">
        <v>0.19500000000000001</v>
      </c>
      <c r="G125" s="119">
        <v>0.13</v>
      </c>
    </row>
    <row r="126" spans="2:7">
      <c r="B126" s="116">
        <v>0.04</v>
      </c>
      <c r="C126" s="116">
        <v>3.5000000000000003E-2</v>
      </c>
      <c r="D126" s="117">
        <v>0.16600000000000001</v>
      </c>
      <c r="E126" s="118">
        <v>0.434</v>
      </c>
      <c r="F126" s="119">
        <v>0.19500000000000001</v>
      </c>
      <c r="G126" s="119">
        <v>0.13</v>
      </c>
    </row>
    <row r="127" spans="2:7">
      <c r="B127" s="116">
        <v>0.04</v>
      </c>
      <c r="C127" s="116">
        <v>3.5000000000000003E-2</v>
      </c>
      <c r="D127" s="117">
        <v>0.156</v>
      </c>
      <c r="E127" s="118">
        <v>0.434</v>
      </c>
      <c r="F127" s="119">
        <v>0.20100000000000001</v>
      </c>
      <c r="G127" s="119">
        <v>0.13400000000000001</v>
      </c>
    </row>
    <row r="128" spans="2:7">
      <c r="B128" s="116">
        <v>0.35</v>
      </c>
      <c r="C128" s="116">
        <v>0.15</v>
      </c>
      <c r="D128" s="117">
        <v>0.19500000000000001</v>
      </c>
      <c r="E128" s="118">
        <v>0.30499999999999999</v>
      </c>
      <c r="F128" s="119"/>
      <c r="G128" s="119"/>
    </row>
    <row r="129" spans="2:7" ht="15">
      <c r="B129" s="210" t="s">
        <v>252</v>
      </c>
      <c r="C129" s="211"/>
      <c r="D129" s="211"/>
      <c r="E129" s="211"/>
      <c r="F129" s="211"/>
      <c r="G129" s="212"/>
    </row>
    <row r="130" spans="2:7" ht="15">
      <c r="B130" s="114" t="s">
        <v>226</v>
      </c>
      <c r="C130" s="114" t="s">
        <v>227</v>
      </c>
      <c r="D130" s="114" t="s">
        <v>60</v>
      </c>
      <c r="E130" s="114" t="s">
        <v>191</v>
      </c>
      <c r="F130" s="115" t="s">
        <v>42</v>
      </c>
      <c r="G130" s="115" t="s">
        <v>228</v>
      </c>
    </row>
    <row r="131" spans="2:7">
      <c r="B131" s="116">
        <f t="shared" ref="B131:B136" si="24">SUM(G115)*B123</f>
        <v>2.3999999999999998E-3</v>
      </c>
      <c r="C131" s="116">
        <f t="shared" ref="C131:C136" si="25">SUM(G115)*C123</f>
        <v>2.1000000000000003E-3</v>
      </c>
      <c r="D131" s="117">
        <f t="shared" ref="D131:D136" si="26">SUM(G115)*D123</f>
        <v>9.3600000000000003E-3</v>
      </c>
      <c r="E131" s="118">
        <f t="shared" ref="E131:E136" si="27">SUM(G115)*E123</f>
        <v>2.6039999999999997E-2</v>
      </c>
      <c r="F131" s="119">
        <f t="shared" ref="F131:F136" si="28">SUM(G115)*F123</f>
        <v>1.206E-2</v>
      </c>
      <c r="G131" s="119">
        <f t="shared" ref="G131:G136" si="29">SUM(G115)*G123</f>
        <v>8.0400000000000003E-3</v>
      </c>
    </row>
    <row r="132" spans="2:7">
      <c r="B132" s="116">
        <f t="shared" si="24"/>
        <v>3.4399999999999999E-3</v>
      </c>
      <c r="C132" s="116">
        <f t="shared" si="25"/>
        <v>3.0100000000000001E-3</v>
      </c>
      <c r="D132" s="117">
        <f t="shared" si="26"/>
        <v>1.4706E-2</v>
      </c>
      <c r="E132" s="118">
        <f t="shared" si="27"/>
        <v>3.7323999999999996E-2</v>
      </c>
      <c r="F132" s="119">
        <f t="shared" si="28"/>
        <v>1.6511999999999999E-2</v>
      </c>
      <c r="G132" s="119">
        <f t="shared" si="29"/>
        <v>1.1007999999999999E-2</v>
      </c>
    </row>
    <row r="133" spans="2:7">
      <c r="B133" s="116">
        <f t="shared" si="24"/>
        <v>4.4200000000000003E-3</v>
      </c>
      <c r="C133" s="116">
        <f t="shared" si="25"/>
        <v>3.8675000000000003E-3</v>
      </c>
      <c r="D133" s="117">
        <f t="shared" si="26"/>
        <v>1.8343000000000002E-2</v>
      </c>
      <c r="E133" s="118">
        <f t="shared" si="27"/>
        <v>4.7957E-2</v>
      </c>
      <c r="F133" s="119">
        <f t="shared" si="28"/>
        <v>2.1547500000000001E-2</v>
      </c>
      <c r="G133" s="119">
        <f t="shared" si="29"/>
        <v>1.4365000000000001E-2</v>
      </c>
    </row>
    <row r="134" spans="2:7">
      <c r="B134" s="116">
        <f t="shared" si="24"/>
        <v>5.6080000000000001E-3</v>
      </c>
      <c r="C134" s="116">
        <f t="shared" si="25"/>
        <v>4.9069999999999999E-3</v>
      </c>
      <c r="D134" s="117">
        <f t="shared" si="26"/>
        <v>2.3273200000000001E-2</v>
      </c>
      <c r="E134" s="118">
        <f t="shared" si="27"/>
        <v>6.0846799999999993E-2</v>
      </c>
      <c r="F134" s="119">
        <f t="shared" si="28"/>
        <v>2.7338999999999999E-2</v>
      </c>
      <c r="G134" s="119">
        <f t="shared" si="29"/>
        <v>1.8225999999999999E-2</v>
      </c>
    </row>
    <row r="135" spans="2:7">
      <c r="B135" s="116">
        <f t="shared" si="24"/>
        <v>7.0040000000000007E-3</v>
      </c>
      <c r="C135" s="116">
        <f t="shared" si="25"/>
        <v>6.1285000000000011E-3</v>
      </c>
      <c r="D135" s="117">
        <f t="shared" si="26"/>
        <v>2.7315600000000002E-2</v>
      </c>
      <c r="E135" s="118">
        <f t="shared" si="27"/>
        <v>7.5993400000000003E-2</v>
      </c>
      <c r="F135" s="119">
        <f t="shared" si="28"/>
        <v>3.51951E-2</v>
      </c>
      <c r="G135" s="119">
        <f t="shared" si="29"/>
        <v>2.3463400000000002E-2</v>
      </c>
    </row>
    <row r="136" spans="2:7">
      <c r="B136" s="116">
        <f t="shared" si="24"/>
        <v>6.8249999999999991E-2</v>
      </c>
      <c r="C136" s="116">
        <f t="shared" si="25"/>
        <v>2.9249999999999998E-2</v>
      </c>
      <c r="D136" s="117">
        <f t="shared" si="26"/>
        <v>3.8025000000000003E-2</v>
      </c>
      <c r="E136" s="118">
        <f t="shared" si="27"/>
        <v>5.9475E-2</v>
      </c>
      <c r="F136" s="119">
        <f t="shared" si="28"/>
        <v>0</v>
      </c>
      <c r="G136" s="119">
        <f t="shared" si="29"/>
        <v>0</v>
      </c>
    </row>
    <row r="137" spans="2:7">
      <c r="B137" s="213"/>
      <c r="C137" s="213"/>
      <c r="D137" s="213"/>
      <c r="E137" s="213"/>
      <c r="F137" s="213"/>
      <c r="G137" s="213"/>
    </row>
    <row r="138" spans="2:7">
      <c r="B138" s="214"/>
      <c r="C138" s="214"/>
      <c r="D138" s="214"/>
      <c r="E138" s="214"/>
      <c r="F138" s="214"/>
      <c r="G138" s="214"/>
    </row>
    <row r="139" spans="2:7">
      <c r="B139" s="215"/>
      <c r="C139" s="215"/>
      <c r="D139" s="215"/>
      <c r="E139" s="215"/>
      <c r="F139" s="215"/>
      <c r="G139" s="215"/>
    </row>
    <row r="140" spans="2:7" ht="15">
      <c r="B140" s="216" t="s">
        <v>253</v>
      </c>
      <c r="C140" s="216"/>
      <c r="D140" s="216"/>
      <c r="E140" s="216"/>
      <c r="F140" s="216"/>
      <c r="G140" s="216"/>
    </row>
    <row r="141" spans="2:7" ht="15">
      <c r="B141" s="106" t="s">
        <v>207</v>
      </c>
      <c r="C141" s="106" t="s">
        <v>208</v>
      </c>
      <c r="D141" s="106" t="s">
        <v>209</v>
      </c>
      <c r="E141" s="106" t="s">
        <v>210</v>
      </c>
      <c r="F141" s="107" t="s">
        <v>211</v>
      </c>
      <c r="G141" s="107" t="s">
        <v>212</v>
      </c>
    </row>
    <row r="142" spans="2:7">
      <c r="B142" s="108" t="s">
        <v>213</v>
      </c>
      <c r="C142" s="108" t="s">
        <v>214</v>
      </c>
      <c r="D142" s="109">
        <v>0.06</v>
      </c>
      <c r="E142" s="110">
        <v>0</v>
      </c>
      <c r="F142" s="111">
        <f>SUM(180000*D142)-E142</f>
        <v>10800</v>
      </c>
      <c r="G142" s="112">
        <f>F142/180000</f>
        <v>0.06</v>
      </c>
    </row>
    <row r="143" spans="2:7">
      <c r="B143" s="108" t="s">
        <v>215</v>
      </c>
      <c r="C143" s="108" t="s">
        <v>216</v>
      </c>
      <c r="D143" s="113">
        <v>0.112</v>
      </c>
      <c r="E143" s="110">
        <v>9360</v>
      </c>
      <c r="F143" s="111">
        <f>SUM(360000*D143)-E143</f>
        <v>30960</v>
      </c>
      <c r="G143" s="112">
        <f>F143/360000</f>
        <v>8.5999999999999993E-2</v>
      </c>
    </row>
    <row r="144" spans="2:7">
      <c r="B144" s="108" t="s">
        <v>217</v>
      </c>
      <c r="C144" s="108" t="s">
        <v>218</v>
      </c>
      <c r="D144" s="113">
        <v>0.13500000000000001</v>
      </c>
      <c r="E144" s="110">
        <v>17640</v>
      </c>
      <c r="F144" s="111">
        <f>SUM(720000*D144)-E144</f>
        <v>79560</v>
      </c>
      <c r="G144" s="112">
        <f>F144/720000</f>
        <v>0.1105</v>
      </c>
    </row>
    <row r="145" spans="2:7">
      <c r="B145" s="108" t="s">
        <v>219</v>
      </c>
      <c r="C145" s="108" t="s">
        <v>220</v>
      </c>
      <c r="D145" s="113">
        <v>0.16</v>
      </c>
      <c r="E145" s="110">
        <v>35640</v>
      </c>
      <c r="F145" s="111">
        <f>SUM(1800000*D145)-E145</f>
        <v>252360</v>
      </c>
      <c r="G145" s="112">
        <f>F145/1800000</f>
        <v>0.14019999999999999</v>
      </c>
    </row>
    <row r="146" spans="2:7">
      <c r="B146" s="108" t="s">
        <v>221</v>
      </c>
      <c r="C146" s="108" t="s">
        <v>222</v>
      </c>
      <c r="D146" s="113">
        <v>0.21</v>
      </c>
      <c r="E146" s="110">
        <v>125640</v>
      </c>
      <c r="F146" s="111">
        <f>SUM(3600000*D146)-E146</f>
        <v>630360</v>
      </c>
      <c r="G146" s="112">
        <f>F146/3600000</f>
        <v>0.17510000000000001</v>
      </c>
    </row>
    <row r="147" spans="2:7">
      <c r="B147" s="108" t="s">
        <v>223</v>
      </c>
      <c r="C147" s="108" t="s">
        <v>224</v>
      </c>
      <c r="D147" s="113">
        <v>0.33</v>
      </c>
      <c r="E147" s="110">
        <v>648000</v>
      </c>
      <c r="F147" s="111">
        <f>SUM(4800000*D147)-E147</f>
        <v>936000</v>
      </c>
      <c r="G147" s="112">
        <f>F147/4800000</f>
        <v>0.19500000000000001</v>
      </c>
    </row>
    <row r="148" spans="2:7" ht="15">
      <c r="B148" s="210" t="s">
        <v>241</v>
      </c>
      <c r="C148" s="211"/>
      <c r="D148" s="211"/>
      <c r="E148" s="211"/>
      <c r="F148" s="211"/>
      <c r="G148" s="212"/>
    </row>
    <row r="149" spans="2:7" ht="15">
      <c r="B149" s="114" t="s">
        <v>226</v>
      </c>
      <c r="C149" s="114" t="s">
        <v>227</v>
      </c>
      <c r="D149" s="114" t="s">
        <v>60</v>
      </c>
      <c r="E149" s="114" t="s">
        <v>191</v>
      </c>
      <c r="F149" s="115" t="s">
        <v>246</v>
      </c>
      <c r="G149" s="115" t="s">
        <v>228</v>
      </c>
    </row>
    <row r="150" spans="2:7">
      <c r="B150" s="116">
        <v>0.04</v>
      </c>
      <c r="C150" s="116">
        <v>3.5000000000000003E-2</v>
      </c>
      <c r="D150" s="117">
        <v>0.156</v>
      </c>
      <c r="E150" s="118">
        <v>0.434</v>
      </c>
      <c r="F150" s="119">
        <v>0</v>
      </c>
      <c r="G150" s="119">
        <v>0.33500000000000002</v>
      </c>
    </row>
    <row r="151" spans="2:7">
      <c r="B151" s="116">
        <v>0.04</v>
      </c>
      <c r="C151" s="116">
        <v>3.5000000000000003E-2</v>
      </c>
      <c r="D151" s="117">
        <v>0.17100000000000001</v>
      </c>
      <c r="E151" s="118">
        <v>0.434</v>
      </c>
      <c r="F151" s="119">
        <v>0</v>
      </c>
      <c r="G151" s="119">
        <v>0.32</v>
      </c>
    </row>
    <row r="152" spans="2:7">
      <c r="B152" s="116">
        <v>0.04</v>
      </c>
      <c r="C152" s="116">
        <v>3.5000000000000003E-2</v>
      </c>
      <c r="D152" s="117">
        <v>0.16600000000000001</v>
      </c>
      <c r="E152" s="118">
        <v>0.434</v>
      </c>
      <c r="F152" s="119">
        <v>0</v>
      </c>
      <c r="G152" s="119">
        <v>0.32500000000000001</v>
      </c>
    </row>
    <row r="153" spans="2:7">
      <c r="B153" s="116">
        <v>0.04</v>
      </c>
      <c r="C153" s="116">
        <v>3.5000000000000003E-2</v>
      </c>
      <c r="D153" s="117">
        <v>0.16600000000000001</v>
      </c>
      <c r="E153" s="118">
        <v>0.434</v>
      </c>
      <c r="F153" s="119">
        <v>0</v>
      </c>
      <c r="G153" s="119">
        <v>0.32500000000000001</v>
      </c>
    </row>
    <row r="154" spans="2:7">
      <c r="B154" s="116">
        <v>0.04</v>
      </c>
      <c r="C154" s="116">
        <v>3.5000000000000003E-2</v>
      </c>
      <c r="D154" s="117">
        <v>0.156</v>
      </c>
      <c r="E154" s="118">
        <v>0.434</v>
      </c>
      <c r="F154" s="119">
        <v>0</v>
      </c>
      <c r="G154" s="119">
        <v>0.33500000000000002</v>
      </c>
    </row>
    <row r="155" spans="2:7">
      <c r="B155" s="116">
        <v>0.35</v>
      </c>
      <c r="C155" s="116">
        <v>0.15</v>
      </c>
      <c r="D155" s="117">
        <v>0.19500000000000001</v>
      </c>
      <c r="E155" s="118">
        <v>0.30499999999999999</v>
      </c>
      <c r="F155" s="119"/>
      <c r="G155" s="119"/>
    </row>
    <row r="156" spans="2:7" ht="15">
      <c r="B156" s="210" t="s">
        <v>242</v>
      </c>
      <c r="C156" s="211"/>
      <c r="D156" s="211"/>
      <c r="E156" s="211"/>
      <c r="F156" s="211"/>
      <c r="G156" s="212"/>
    </row>
    <row r="157" spans="2:7" ht="15">
      <c r="B157" s="114" t="s">
        <v>226</v>
      </c>
      <c r="C157" s="114" t="s">
        <v>227</v>
      </c>
      <c r="D157" s="114" t="s">
        <v>60</v>
      </c>
      <c r="E157" s="114" t="s">
        <v>191</v>
      </c>
      <c r="F157" s="115" t="s">
        <v>246</v>
      </c>
      <c r="G157" s="115" t="s">
        <v>228</v>
      </c>
    </row>
    <row r="158" spans="2:7">
      <c r="B158" s="116">
        <f t="shared" ref="B158:B163" si="30">SUM(G142)*B150</f>
        <v>2.3999999999999998E-3</v>
      </c>
      <c r="C158" s="116">
        <f t="shared" ref="C158:C163" si="31">SUM(G142)*C150</f>
        <v>2.1000000000000003E-3</v>
      </c>
      <c r="D158" s="117">
        <f t="shared" ref="D158:D163" si="32">SUM(G142)*D150</f>
        <v>9.3600000000000003E-3</v>
      </c>
      <c r="E158" s="118">
        <f t="shared" ref="E158:E163" si="33">SUM(G142)*E150</f>
        <v>2.6039999999999997E-2</v>
      </c>
      <c r="F158" s="119">
        <f t="shared" ref="F158:F163" si="34">SUM(G142)*F150</f>
        <v>0</v>
      </c>
      <c r="G158" s="119">
        <f t="shared" ref="G158:G163" si="35">SUM(G142)*G150</f>
        <v>2.01E-2</v>
      </c>
    </row>
    <row r="159" spans="2:7">
      <c r="B159" s="116">
        <f t="shared" si="30"/>
        <v>3.4399999999999999E-3</v>
      </c>
      <c r="C159" s="116">
        <f t="shared" si="31"/>
        <v>3.0100000000000001E-3</v>
      </c>
      <c r="D159" s="117">
        <f t="shared" si="32"/>
        <v>1.4706E-2</v>
      </c>
      <c r="E159" s="118">
        <f t="shared" si="33"/>
        <v>3.7323999999999996E-2</v>
      </c>
      <c r="F159" s="119">
        <f t="shared" si="34"/>
        <v>0</v>
      </c>
      <c r="G159" s="119">
        <f t="shared" si="35"/>
        <v>2.7519999999999999E-2</v>
      </c>
    </row>
    <row r="160" spans="2:7">
      <c r="B160" s="116">
        <f t="shared" si="30"/>
        <v>4.4200000000000003E-3</v>
      </c>
      <c r="C160" s="116">
        <f t="shared" si="31"/>
        <v>3.8675000000000003E-3</v>
      </c>
      <c r="D160" s="117">
        <f t="shared" si="32"/>
        <v>1.8343000000000002E-2</v>
      </c>
      <c r="E160" s="118">
        <f t="shared" si="33"/>
        <v>4.7957E-2</v>
      </c>
      <c r="F160" s="119">
        <f t="shared" si="34"/>
        <v>0</v>
      </c>
      <c r="G160" s="119">
        <f t="shared" si="35"/>
        <v>3.59125E-2</v>
      </c>
    </row>
    <row r="161" spans="2:7">
      <c r="B161" s="116">
        <f t="shared" si="30"/>
        <v>5.6080000000000001E-3</v>
      </c>
      <c r="C161" s="116">
        <f t="shared" si="31"/>
        <v>4.9069999999999999E-3</v>
      </c>
      <c r="D161" s="117">
        <f t="shared" si="32"/>
        <v>2.3273200000000001E-2</v>
      </c>
      <c r="E161" s="118">
        <f t="shared" si="33"/>
        <v>6.0846799999999993E-2</v>
      </c>
      <c r="F161" s="119">
        <f t="shared" si="34"/>
        <v>0</v>
      </c>
      <c r="G161" s="119">
        <f t="shared" si="35"/>
        <v>4.5565000000000001E-2</v>
      </c>
    </row>
    <row r="162" spans="2:7">
      <c r="B162" s="116">
        <f t="shared" si="30"/>
        <v>7.0040000000000007E-3</v>
      </c>
      <c r="C162" s="116">
        <f t="shared" si="31"/>
        <v>6.1285000000000011E-3</v>
      </c>
      <c r="D162" s="117">
        <f t="shared" si="32"/>
        <v>2.7315600000000002E-2</v>
      </c>
      <c r="E162" s="118">
        <f t="shared" si="33"/>
        <v>7.5993400000000003E-2</v>
      </c>
      <c r="F162" s="119">
        <f t="shared" si="34"/>
        <v>0</v>
      </c>
      <c r="G162" s="119">
        <f t="shared" si="35"/>
        <v>5.8658500000000002E-2</v>
      </c>
    </row>
    <row r="163" spans="2:7">
      <c r="B163" s="116">
        <f t="shared" si="30"/>
        <v>6.8249999999999991E-2</v>
      </c>
      <c r="C163" s="116">
        <f t="shared" si="31"/>
        <v>2.9249999999999998E-2</v>
      </c>
      <c r="D163" s="117">
        <f t="shared" si="32"/>
        <v>3.8025000000000003E-2</v>
      </c>
      <c r="E163" s="118">
        <f t="shared" si="33"/>
        <v>5.9475E-2</v>
      </c>
      <c r="F163" s="119">
        <f t="shared" si="34"/>
        <v>0</v>
      </c>
      <c r="G163" s="119">
        <f t="shared" si="35"/>
        <v>0</v>
      </c>
    </row>
  </sheetData>
  <mergeCells count="24">
    <mergeCell ref="B75:G75"/>
    <mergeCell ref="B2:G2"/>
    <mergeCell ref="B5:G5"/>
    <mergeCell ref="B13:G13"/>
    <mergeCell ref="B21:G21"/>
    <mergeCell ref="B29:G31"/>
    <mergeCell ref="B32:G32"/>
    <mergeCell ref="B40:G40"/>
    <mergeCell ref="B48:G48"/>
    <mergeCell ref="B56:G58"/>
    <mergeCell ref="B59:G59"/>
    <mergeCell ref="B67:G67"/>
    <mergeCell ref="B156:G156"/>
    <mergeCell ref="B83:G85"/>
    <mergeCell ref="B86:G86"/>
    <mergeCell ref="B94:G94"/>
    <mergeCell ref="B102:G102"/>
    <mergeCell ref="B110:G112"/>
    <mergeCell ref="B113:G113"/>
    <mergeCell ref="B121:G121"/>
    <mergeCell ref="B129:G129"/>
    <mergeCell ref="B137:G139"/>
    <mergeCell ref="B140:G140"/>
    <mergeCell ref="B148:G14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ECONOMIA LOCAL</vt:lpstr>
      <vt:lpstr>FORMAÇÃO DE PREÇO</vt:lpstr>
      <vt:lpstr>Planilha3</vt:lpstr>
      <vt:lpstr>LINHA DO TEMPO 1</vt:lpstr>
      <vt:lpstr>LINHA DO TEMPO 2</vt:lpstr>
      <vt:lpstr>Planilha5</vt:lpstr>
      <vt:lpstr>Planilha4</vt:lpstr>
      <vt:lpstr>Planilha2</vt:lpstr>
      <vt:lpstr>Planilha1</vt:lpstr>
      <vt:lpstr>MÉTODO DE APRENDIZADO</vt:lpstr>
      <vt:lpstr>OBJETIVO DO ENCONTRO</vt:lpstr>
      <vt:lpstr>PILARES  DA PRECIFICAÇÃO</vt:lpstr>
      <vt:lpstr>RATING CASO PRÁTICO</vt:lpstr>
      <vt:lpstr>PRÁTICA 1º - MONOFÁSIA</vt:lpstr>
      <vt:lpstr>PRÁTICA 2º OPER. MISTA</vt:lpstr>
      <vt:lpstr>PRÁTICA 3º SN</vt:lpstr>
      <vt:lpstr>TABELA SN - COMERCIO</vt:lpstr>
      <vt:lpstr>TABELA SN - SERVIÇO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Tiago Emerson</cp:lastModifiedBy>
  <cp:lastPrinted>2026-04-26T02:54:02Z</cp:lastPrinted>
  <dcterms:created xsi:type="dcterms:W3CDTF">2026-03-25T16:16:04Z</dcterms:created>
  <dcterms:modified xsi:type="dcterms:W3CDTF">2026-08-19T22:23:02Z</dcterms:modified>
</cp:coreProperties>
</file>